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s526442\Desktop\"/>
    </mc:Choice>
  </mc:AlternateContent>
  <bookViews>
    <workbookView xWindow="0" yWindow="0" windowWidth="24270" windowHeight="12615" activeTab="2"/>
  </bookViews>
  <sheets>
    <sheet name="2018" sheetId="16" r:id="rId1"/>
    <sheet name="2019" sheetId="2" r:id="rId2"/>
    <sheet name="2222" sheetId="21" r:id="rId3"/>
    <sheet name="Anträge" sheetId="2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H20" i="21" l="1"/>
  <c r="NH21" i="21"/>
  <c r="NH22" i="21"/>
  <c r="NH23" i="21"/>
  <c r="NH24" i="21"/>
  <c r="NH19" i="21"/>
  <c r="NJ25" i="21"/>
  <c r="NI15" i="21" l="1"/>
  <c r="NH15" i="21" s="1"/>
  <c r="NI14" i="21"/>
  <c r="NH14" i="21" s="1"/>
  <c r="NI13" i="21"/>
  <c r="NH13" i="21" s="1"/>
  <c r="NI12" i="21"/>
  <c r="NH12" i="21" s="1"/>
  <c r="NI11" i="21"/>
  <c r="NH11" i="21" s="1"/>
  <c r="NI7" i="21"/>
  <c r="NH7" i="21" s="1"/>
  <c r="NI5" i="21"/>
  <c r="NI9" i="21" s="1"/>
  <c r="NI3" i="21"/>
  <c r="NH3" i="21" s="1"/>
  <c r="NH9" i="21" l="1"/>
  <c r="NI10" i="21"/>
  <c r="NH10" i="21" s="1"/>
  <c r="NI4" i="21"/>
  <c r="NH4" i="21" s="1"/>
  <c r="NI6" i="21"/>
  <c r="NH6" i="21" s="1"/>
  <c r="NI8" i="21"/>
  <c r="NH8" i="21" s="1"/>
  <c r="NH5" i="21"/>
  <c r="MC1" i="21"/>
  <c r="MC3" i="21" s="1"/>
  <c r="KX1" i="21"/>
  <c r="KX3" i="21" s="1"/>
  <c r="JS1" i="21"/>
  <c r="JS3" i="21" s="1"/>
  <c r="IN1" i="21"/>
  <c r="IN3" i="21" s="1"/>
  <c r="HI1" i="21"/>
  <c r="HI3" i="21" s="1"/>
  <c r="GD1" i="21"/>
  <c r="GD3" i="21" s="1"/>
  <c r="EY1" i="21"/>
  <c r="EY3" i="21" s="1"/>
  <c r="DT1" i="21"/>
  <c r="DT3" i="21" s="1"/>
  <c r="CO1" i="21"/>
  <c r="CO3" i="21" s="1"/>
  <c r="CP3" i="21" s="1"/>
  <c r="BJ1" i="21"/>
  <c r="BJ3" i="21" s="1"/>
  <c r="AG1" i="21"/>
  <c r="AG3" i="21" s="1"/>
  <c r="B1" i="21"/>
  <c r="B3" i="21" s="1"/>
  <c r="C3" i="21" s="1"/>
  <c r="D3" i="21" s="1"/>
  <c r="E3" i="21" s="1"/>
  <c r="F3" i="21" s="1"/>
  <c r="G3" i="21" s="1"/>
  <c r="H3" i="21" s="1"/>
  <c r="I3" i="21" s="1"/>
  <c r="J3" i="21" s="1"/>
  <c r="K3" i="21" s="1"/>
  <c r="L3" i="21" s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B2" i="21" l="1"/>
  <c r="MD3" i="21"/>
  <c r="KY3" i="21"/>
  <c r="JT3" i="21"/>
  <c r="IO3" i="21"/>
  <c r="HJ3" i="21"/>
  <c r="GE3" i="21"/>
  <c r="DU3" i="21"/>
  <c r="CQ3" i="21"/>
  <c r="EZ3" i="21"/>
  <c r="BK3" i="21"/>
  <c r="AH3" i="21"/>
  <c r="AA16" i="2"/>
  <c r="Z16" i="2" s="1"/>
  <c r="AA15" i="2"/>
  <c r="Z15" i="2" s="1"/>
  <c r="AA14" i="2"/>
  <c r="Z14" i="2" s="1"/>
  <c r="AA13" i="2"/>
  <c r="Z13" i="2" s="1"/>
  <c r="AA12" i="2"/>
  <c r="Z12" i="2" s="1"/>
  <c r="AA8" i="2"/>
  <c r="Z8" i="2" s="1"/>
  <c r="AA6" i="2"/>
  <c r="AA10" i="2" s="1"/>
  <c r="AA4" i="2"/>
  <c r="Z4" i="2" s="1"/>
  <c r="ME3" i="21" l="1"/>
  <c r="KZ3" i="21"/>
  <c r="JU3" i="21"/>
  <c r="IP3" i="21"/>
  <c r="HK3" i="21"/>
  <c r="GF3" i="21"/>
  <c r="FA3" i="21"/>
  <c r="CR3" i="21"/>
  <c r="DV3" i="21"/>
  <c r="BL3" i="21"/>
  <c r="AI3" i="21"/>
  <c r="C2" i="21"/>
  <c r="Z10" i="2"/>
  <c r="AA11" i="2"/>
  <c r="Z11" i="2" s="1"/>
  <c r="AA5" i="2"/>
  <c r="Z5" i="2" s="1"/>
  <c r="AA7" i="2"/>
  <c r="Z7" i="2" s="1"/>
  <c r="AA9" i="2"/>
  <c r="Z9" i="2" s="1"/>
  <c r="Z6" i="2"/>
  <c r="AC42" i="16"/>
  <c r="AC39" i="16"/>
  <c r="Z39" i="16" s="1"/>
  <c r="AC38" i="16"/>
  <c r="Z38" i="16" s="1"/>
  <c r="AC36" i="16"/>
  <c r="Z36" i="16" s="1"/>
  <c r="AC25" i="16"/>
  <c r="Z25" i="16" s="1"/>
  <c r="AC20" i="16"/>
  <c r="Z20" i="16" s="1"/>
  <c r="AA16" i="16"/>
  <c r="Z16" i="16" s="1"/>
  <c r="AA15" i="16"/>
  <c r="Z15" i="16" s="1"/>
  <c r="AA14" i="16"/>
  <c r="Z14" i="16" s="1"/>
  <c r="AA13" i="16"/>
  <c r="Z13" i="16" s="1"/>
  <c r="AA12" i="16"/>
  <c r="Z12" i="16" s="1"/>
  <c r="AA8" i="16"/>
  <c r="Z8" i="16" s="1"/>
  <c r="AA6" i="16"/>
  <c r="AA4" i="16"/>
  <c r="Z4" i="16" s="1"/>
  <c r="X3" i="16"/>
  <c r="X4" i="16" s="1"/>
  <c r="V3" i="16"/>
  <c r="V4" i="16" s="1"/>
  <c r="V5" i="16" s="1"/>
  <c r="T3" i="16"/>
  <c r="T2" i="16" s="1"/>
  <c r="R3" i="16"/>
  <c r="R4" i="16" s="1"/>
  <c r="R5" i="16" s="1"/>
  <c r="R6" i="16" s="1"/>
  <c r="R7" i="16" s="1"/>
  <c r="P3" i="16"/>
  <c r="P4" i="16" s="1"/>
  <c r="N3" i="16"/>
  <c r="N4" i="16" s="1"/>
  <c r="N5" i="16" s="1"/>
  <c r="N6" i="16" s="1"/>
  <c r="L3" i="16"/>
  <c r="L2" i="16" s="1"/>
  <c r="J3" i="16"/>
  <c r="J4" i="16" s="1"/>
  <c r="J5" i="16" s="1"/>
  <c r="H3" i="16"/>
  <c r="H4" i="16" s="1"/>
  <c r="F3" i="16"/>
  <c r="F4" i="16" s="1"/>
  <c r="F5" i="16" s="1"/>
  <c r="D3" i="16"/>
  <c r="D2" i="16" s="1"/>
  <c r="B3" i="16"/>
  <c r="B4" i="16" s="1"/>
  <c r="B5" i="16" s="1"/>
  <c r="B6" i="16" s="1"/>
  <c r="B7" i="16" s="1"/>
  <c r="X3" i="2"/>
  <c r="W3" i="2" s="1"/>
  <c r="V3" i="2"/>
  <c r="U3" i="2" s="1"/>
  <c r="T3" i="2"/>
  <c r="S3" i="2" s="1"/>
  <c r="R3" i="2"/>
  <c r="Q3" i="2" s="1"/>
  <c r="P3" i="2"/>
  <c r="O3" i="2" s="1"/>
  <c r="N3" i="2"/>
  <c r="M3" i="2" s="1"/>
  <c r="L3" i="2"/>
  <c r="K3" i="2" s="1"/>
  <c r="J3" i="2"/>
  <c r="I3" i="2" s="1"/>
  <c r="H3" i="2"/>
  <c r="G3" i="2" s="1"/>
  <c r="F3" i="2"/>
  <c r="E3" i="2" s="1"/>
  <c r="D3" i="2"/>
  <c r="C3" i="2" s="1"/>
  <c r="B3" i="2"/>
  <c r="A3" i="2" s="1"/>
  <c r="MF3" i="21" l="1"/>
  <c r="LA3" i="21"/>
  <c r="JV3" i="21"/>
  <c r="IQ3" i="21"/>
  <c r="HL3" i="21"/>
  <c r="GG3" i="21"/>
  <c r="FB3" i="21"/>
  <c r="CS3" i="21"/>
  <c r="DW3" i="21"/>
  <c r="BM3" i="21"/>
  <c r="AJ3" i="21"/>
  <c r="D2" i="21"/>
  <c r="AA7" i="16"/>
  <c r="Z7" i="16" s="1"/>
  <c r="Z6" i="16"/>
  <c r="X2" i="16"/>
  <c r="G3" i="16"/>
  <c r="G4" i="16" s="1"/>
  <c r="V2" i="16"/>
  <c r="K3" i="16"/>
  <c r="N2" i="16"/>
  <c r="W3" i="16"/>
  <c r="W4" i="16" s="1"/>
  <c r="F2" i="16"/>
  <c r="O3" i="16"/>
  <c r="O4" i="16" s="1"/>
  <c r="J2" i="16"/>
  <c r="T4" i="16"/>
  <c r="T5" i="16" s="1"/>
  <c r="T6" i="16" s="1"/>
  <c r="R2" i="16"/>
  <c r="C3" i="16"/>
  <c r="S3" i="16"/>
  <c r="B2" i="16"/>
  <c r="A1" i="16" s="1"/>
  <c r="P2" i="16"/>
  <c r="A3" i="16"/>
  <c r="A4" i="16" s="1"/>
  <c r="E3" i="16"/>
  <c r="E4" i="16" s="1"/>
  <c r="I3" i="16"/>
  <c r="I4" i="16" s="1"/>
  <c r="I5" i="16" s="1"/>
  <c r="M3" i="16"/>
  <c r="M4" i="16" s="1"/>
  <c r="Q3" i="16"/>
  <c r="Q4" i="16" s="1"/>
  <c r="U3" i="16"/>
  <c r="U4" i="16" s="1"/>
  <c r="D4" i="16"/>
  <c r="D5" i="16" s="1"/>
  <c r="D6" i="16" s="1"/>
  <c r="J6" i="16"/>
  <c r="B8" i="16"/>
  <c r="N7" i="16"/>
  <c r="R8" i="16"/>
  <c r="H5" i="16"/>
  <c r="P5" i="16"/>
  <c r="X5" i="16"/>
  <c r="H2" i="16"/>
  <c r="AA10" i="16"/>
  <c r="AA9" i="16"/>
  <c r="Z9" i="16" s="1"/>
  <c r="AA5" i="16"/>
  <c r="Z5" i="16" s="1"/>
  <c r="L4" i="16"/>
  <c r="F6" i="16"/>
  <c r="V6" i="16"/>
  <c r="MG3" i="21" l="1"/>
  <c r="LB3" i="21"/>
  <c r="JW3" i="21"/>
  <c r="IR3" i="21"/>
  <c r="HM3" i="21"/>
  <c r="GH3" i="21"/>
  <c r="CT3" i="21"/>
  <c r="DX3" i="21"/>
  <c r="FC3" i="21"/>
  <c r="BN3" i="21"/>
  <c r="E2" i="21"/>
  <c r="AK3" i="21"/>
  <c r="AA11" i="16"/>
  <c r="Z11" i="16" s="1"/>
  <c r="Z10" i="16"/>
  <c r="M5" i="16"/>
  <c r="M6" i="16" s="1"/>
  <c r="S4" i="16"/>
  <c r="S5" i="16" s="1"/>
  <c r="Q5" i="16"/>
  <c r="Q6" i="16" s="1"/>
  <c r="Q7" i="16" s="1"/>
  <c r="AC22" i="16"/>
  <c r="Z22" i="16" s="1"/>
  <c r="A5" i="16"/>
  <c r="A6" i="16" s="1"/>
  <c r="A7" i="16" s="1"/>
  <c r="C4" i="16"/>
  <c r="C5" i="16" s="1"/>
  <c r="U5" i="16"/>
  <c r="U6" i="16" s="1"/>
  <c r="E5" i="16"/>
  <c r="E6" i="16" s="1"/>
  <c r="V7" i="16"/>
  <c r="J7" i="16"/>
  <c r="I6" i="16"/>
  <c r="L5" i="16"/>
  <c r="K4" i="16"/>
  <c r="AC21" i="16"/>
  <c r="Z21" i="16" s="1"/>
  <c r="AC33" i="16"/>
  <c r="Z33" i="16" s="1"/>
  <c r="P6" i="16"/>
  <c r="O5" i="16"/>
  <c r="R9" i="16"/>
  <c r="T7" i="16"/>
  <c r="F7" i="16"/>
  <c r="AC24" i="16"/>
  <c r="Z24" i="16" s="1"/>
  <c r="AC40" i="16"/>
  <c r="Z40" i="16" s="1"/>
  <c r="AC37" i="16"/>
  <c r="Z37" i="16" s="1"/>
  <c r="AC23" i="16"/>
  <c r="Z23" i="16" s="1"/>
  <c r="AC35" i="16"/>
  <c r="Z35" i="16" s="1"/>
  <c r="X6" i="16"/>
  <c r="W5" i="16"/>
  <c r="H6" i="16"/>
  <c r="G5" i="16"/>
  <c r="N8" i="16"/>
  <c r="B9" i="16"/>
  <c r="D7" i="16"/>
  <c r="AC39" i="2"/>
  <c r="Z39" i="2" s="1"/>
  <c r="AC38" i="2"/>
  <c r="Z38" i="2" s="1"/>
  <c r="AC27" i="2"/>
  <c r="Z27" i="2" s="1"/>
  <c r="AC26" i="2"/>
  <c r="Z26" i="2" s="1"/>
  <c r="AC20" i="2"/>
  <c r="Z20" i="2" s="1"/>
  <c r="B2" i="2"/>
  <c r="MH3" i="21" l="1"/>
  <c r="LC3" i="21"/>
  <c r="JX3" i="21"/>
  <c r="IS3" i="21"/>
  <c r="HN3" i="21"/>
  <c r="GI3" i="21"/>
  <c r="CU3" i="21"/>
  <c r="DY3" i="21"/>
  <c r="FD3" i="21"/>
  <c r="BO3" i="21"/>
  <c r="F2" i="21"/>
  <c r="AL3" i="21"/>
  <c r="AC32" i="16"/>
  <c r="Z32" i="16" s="1"/>
  <c r="S6" i="16"/>
  <c r="S7" i="16" s="1"/>
  <c r="C43" i="16"/>
  <c r="AC34" i="16"/>
  <c r="Z34" i="16" s="1"/>
  <c r="AC26" i="16"/>
  <c r="Z26" i="16" s="1"/>
  <c r="G43" i="16"/>
  <c r="AC28" i="16"/>
  <c r="Z28" i="16" s="1"/>
  <c r="AC27" i="16"/>
  <c r="Z27" i="16" s="1"/>
  <c r="M7" i="16"/>
  <c r="M8" i="16" s="1"/>
  <c r="Q8" i="16"/>
  <c r="Q9" i="16" s="1"/>
  <c r="A8" i="16"/>
  <c r="A9" i="16" s="1"/>
  <c r="C6" i="16"/>
  <c r="C7" i="16" s="1"/>
  <c r="F8" i="16"/>
  <c r="E7" i="16"/>
  <c r="R10" i="16"/>
  <c r="J8" i="16"/>
  <c r="I7" i="16"/>
  <c r="B10" i="16"/>
  <c r="H7" i="16"/>
  <c r="G6" i="16"/>
  <c r="D8" i="16"/>
  <c r="N9" i="16"/>
  <c r="X7" i="16"/>
  <c r="W6" i="16"/>
  <c r="T8" i="16"/>
  <c r="O6" i="16"/>
  <c r="P7" i="16"/>
  <c r="L6" i="16"/>
  <c r="K5" i="16"/>
  <c r="V8" i="16"/>
  <c r="U7" i="16"/>
  <c r="MI3" i="21" l="1"/>
  <c r="LD3" i="21"/>
  <c r="JY3" i="21"/>
  <c r="IT3" i="21"/>
  <c r="HO3" i="21"/>
  <c r="GJ3" i="21"/>
  <c r="DZ3" i="21"/>
  <c r="FE3" i="21"/>
  <c r="CV3" i="21"/>
  <c r="G2" i="21"/>
  <c r="BP3" i="21"/>
  <c r="AM3" i="21"/>
  <c r="AC41" i="16"/>
  <c r="O7" i="16"/>
  <c r="P8" i="16"/>
  <c r="C8" i="16"/>
  <c r="D9" i="16"/>
  <c r="V9" i="16"/>
  <c r="U8" i="16"/>
  <c r="W7" i="16"/>
  <c r="X8" i="16"/>
  <c r="Q10" i="16"/>
  <c r="R11" i="16"/>
  <c r="A10" i="16"/>
  <c r="B11" i="16"/>
  <c r="S8" i="16"/>
  <c r="T9" i="16"/>
  <c r="K6" i="16"/>
  <c r="L7" i="16"/>
  <c r="N10" i="16"/>
  <c r="M9" i="16"/>
  <c r="G7" i="16"/>
  <c r="H8" i="16"/>
  <c r="J9" i="16"/>
  <c r="I8" i="16"/>
  <c r="F9" i="16"/>
  <c r="E8" i="16"/>
  <c r="MJ3" i="21" l="1"/>
  <c r="LE3" i="21"/>
  <c r="JZ3" i="21"/>
  <c r="IU3" i="21"/>
  <c r="HP3" i="21"/>
  <c r="GK3" i="21"/>
  <c r="FF3" i="21"/>
  <c r="EA3" i="21"/>
  <c r="CW3" i="21"/>
  <c r="H2" i="21"/>
  <c r="BQ3" i="21"/>
  <c r="AN3" i="21"/>
  <c r="G8" i="16"/>
  <c r="H9" i="16"/>
  <c r="K7" i="16"/>
  <c r="L8" i="16"/>
  <c r="A11" i="16"/>
  <c r="B12" i="16"/>
  <c r="W8" i="16"/>
  <c r="X9" i="16"/>
  <c r="D10" i="16"/>
  <c r="C9" i="16"/>
  <c r="E9" i="16"/>
  <c r="F10" i="16"/>
  <c r="T10" i="16"/>
  <c r="S9" i="16"/>
  <c r="Q11" i="16"/>
  <c r="R12" i="16"/>
  <c r="O8" i="16"/>
  <c r="P9" i="16"/>
  <c r="I9" i="16"/>
  <c r="J10" i="16"/>
  <c r="M10" i="16"/>
  <c r="N11" i="16"/>
  <c r="V10" i="16"/>
  <c r="U9" i="16"/>
  <c r="MK3" i="21" l="1"/>
  <c r="LF3" i="21"/>
  <c r="KA3" i="21"/>
  <c r="IV3" i="21"/>
  <c r="HQ3" i="21"/>
  <c r="GL3" i="21"/>
  <c r="I2" i="21"/>
  <c r="FG3" i="21"/>
  <c r="CX3" i="21"/>
  <c r="EB3" i="21"/>
  <c r="BR3" i="21"/>
  <c r="AO3" i="21"/>
  <c r="AC43" i="16"/>
  <c r="I10" i="16"/>
  <c r="J11" i="16"/>
  <c r="R13" i="16"/>
  <c r="Q12" i="16"/>
  <c r="E10" i="16"/>
  <c r="F11" i="16"/>
  <c r="X10" i="16"/>
  <c r="W9" i="16"/>
  <c r="K8" i="16"/>
  <c r="L9" i="16"/>
  <c r="U10" i="16"/>
  <c r="V11" i="16"/>
  <c r="M11" i="16"/>
  <c r="N12" i="16"/>
  <c r="P10" i="16"/>
  <c r="O9" i="16"/>
  <c r="B13" i="16"/>
  <c r="A12" i="16"/>
  <c r="H10" i="16"/>
  <c r="G9" i="16"/>
  <c r="T11" i="16"/>
  <c r="S10" i="16"/>
  <c r="D11" i="16"/>
  <c r="C10" i="16"/>
  <c r="AC42" i="2"/>
  <c r="ML3" i="21" l="1"/>
  <c r="LG3" i="21"/>
  <c r="KB3" i="21"/>
  <c r="IW3" i="21"/>
  <c r="HR3" i="21"/>
  <c r="GM3" i="21"/>
  <c r="FH3" i="21"/>
  <c r="EC3" i="21"/>
  <c r="J2" i="21"/>
  <c r="CY3" i="21"/>
  <c r="BS3" i="21"/>
  <c r="AP3" i="21"/>
  <c r="D12" i="16"/>
  <c r="C11" i="16"/>
  <c r="N13" i="16"/>
  <c r="M12" i="16"/>
  <c r="L10" i="16"/>
  <c r="K9" i="16"/>
  <c r="E11" i="16"/>
  <c r="F12" i="16"/>
  <c r="I11" i="16"/>
  <c r="J12" i="16"/>
  <c r="T12" i="16"/>
  <c r="S11" i="16"/>
  <c r="B14" i="16"/>
  <c r="A13" i="16"/>
  <c r="H11" i="16"/>
  <c r="G10" i="16"/>
  <c r="P11" i="16"/>
  <c r="O10" i="16"/>
  <c r="X11" i="16"/>
  <c r="W10" i="16"/>
  <c r="R14" i="16"/>
  <c r="Q13" i="16"/>
  <c r="U11" i="16"/>
  <c r="V12" i="16"/>
  <c r="MM3" i="21" l="1"/>
  <c r="LH3" i="21"/>
  <c r="KC3" i="21"/>
  <c r="IX3" i="21"/>
  <c r="HS3" i="21"/>
  <c r="GN3" i="21"/>
  <c r="K2" i="21"/>
  <c r="ED3" i="21"/>
  <c r="FI3" i="21"/>
  <c r="CZ3" i="21"/>
  <c r="BT3" i="21"/>
  <c r="AQ3" i="21"/>
  <c r="F13" i="16"/>
  <c r="E12" i="16"/>
  <c r="X12" i="16"/>
  <c r="W11" i="16"/>
  <c r="H12" i="16"/>
  <c r="G11" i="16"/>
  <c r="S12" i="16"/>
  <c r="T13" i="16"/>
  <c r="N14" i="16"/>
  <c r="M13" i="16"/>
  <c r="V13" i="16"/>
  <c r="U12" i="16"/>
  <c r="J13" i="16"/>
  <c r="I12" i="16"/>
  <c r="Q14" i="16"/>
  <c r="R15" i="16"/>
  <c r="P12" i="16"/>
  <c r="O11" i="16"/>
  <c r="A14" i="16"/>
  <c r="B15" i="16"/>
  <c r="L11" i="16"/>
  <c r="K10" i="16"/>
  <c r="C12" i="16"/>
  <c r="D13" i="16"/>
  <c r="X4" i="2"/>
  <c r="F2" i="2"/>
  <c r="H2" i="2"/>
  <c r="J2" i="2"/>
  <c r="L4" i="2"/>
  <c r="N2" i="2"/>
  <c r="P2" i="2"/>
  <c r="R2" i="2"/>
  <c r="T4" i="2"/>
  <c r="V2" i="2"/>
  <c r="D2" i="2"/>
  <c r="B4" i="2"/>
  <c r="A4" i="2" s="1"/>
  <c r="MN3" i="21" l="1"/>
  <c r="LI3" i="21"/>
  <c r="KD3" i="21"/>
  <c r="IY3" i="21"/>
  <c r="HT3" i="21"/>
  <c r="L2" i="21"/>
  <c r="GO3" i="21"/>
  <c r="DA3" i="21"/>
  <c r="EE3" i="21"/>
  <c r="FJ3" i="21"/>
  <c r="BU3" i="21"/>
  <c r="AR3" i="21"/>
  <c r="C13" i="16"/>
  <c r="D14" i="16"/>
  <c r="A15" i="16"/>
  <c r="B16" i="16"/>
  <c r="Q15" i="16"/>
  <c r="R16" i="16"/>
  <c r="S13" i="16"/>
  <c r="T14" i="16"/>
  <c r="V14" i="16"/>
  <c r="U13" i="16"/>
  <c r="W12" i="16"/>
  <c r="X13" i="16"/>
  <c r="L12" i="16"/>
  <c r="K11" i="16"/>
  <c r="O12" i="16"/>
  <c r="P13" i="16"/>
  <c r="J14" i="16"/>
  <c r="I13" i="16"/>
  <c r="M14" i="16"/>
  <c r="N15" i="16"/>
  <c r="G12" i="16"/>
  <c r="H13" i="16"/>
  <c r="F14" i="16"/>
  <c r="E13" i="16"/>
  <c r="X5" i="2"/>
  <c r="W4" i="2"/>
  <c r="T5" i="2"/>
  <c r="S4" i="2"/>
  <c r="L5" i="2"/>
  <c r="K4" i="2"/>
  <c r="B5" i="2"/>
  <c r="A5" i="2" s="1"/>
  <c r="A1" i="2"/>
  <c r="T2" i="2"/>
  <c r="L2" i="2"/>
  <c r="X2" i="2"/>
  <c r="H4" i="2"/>
  <c r="G4" i="2" s="1"/>
  <c r="R4" i="2"/>
  <c r="J4" i="2"/>
  <c r="P4" i="2"/>
  <c r="V4" i="2"/>
  <c r="N4" i="2"/>
  <c r="F4" i="2"/>
  <c r="E4" i="2" s="1"/>
  <c r="D4" i="2"/>
  <c r="C4" i="2" s="1"/>
  <c r="MO3" i="21" l="1"/>
  <c r="LJ3" i="21"/>
  <c r="M2" i="21"/>
  <c r="KE3" i="21"/>
  <c r="IZ3" i="21"/>
  <c r="HU3" i="21"/>
  <c r="GP3" i="21"/>
  <c r="FK3" i="21"/>
  <c r="EF3" i="21"/>
  <c r="DB3" i="21"/>
  <c r="BV3" i="21"/>
  <c r="AS3" i="21"/>
  <c r="AC36" i="2"/>
  <c r="Z36" i="2" s="1"/>
  <c r="O13" i="16"/>
  <c r="P14" i="16"/>
  <c r="W13" i="16"/>
  <c r="X14" i="16"/>
  <c r="T15" i="16"/>
  <c r="S14" i="16"/>
  <c r="B17" i="16"/>
  <c r="A16" i="16"/>
  <c r="E14" i="16"/>
  <c r="F15" i="16"/>
  <c r="R17" i="16"/>
  <c r="Q16" i="16"/>
  <c r="D15" i="16"/>
  <c r="C14" i="16"/>
  <c r="M15" i="16"/>
  <c r="N16" i="16"/>
  <c r="G13" i="16"/>
  <c r="H14" i="16"/>
  <c r="I14" i="16"/>
  <c r="J15" i="16"/>
  <c r="K12" i="16"/>
  <c r="L13" i="16"/>
  <c r="U14" i="16"/>
  <c r="V15" i="16"/>
  <c r="X6" i="2"/>
  <c r="W5" i="2"/>
  <c r="V5" i="2"/>
  <c r="U4" i="2"/>
  <c r="T6" i="2"/>
  <c r="S5" i="2"/>
  <c r="R5" i="2"/>
  <c r="Q4" i="2"/>
  <c r="P5" i="2"/>
  <c r="O4" i="2"/>
  <c r="N5" i="2"/>
  <c r="M4" i="2"/>
  <c r="L6" i="2"/>
  <c r="K5" i="2"/>
  <c r="J5" i="2"/>
  <c r="I4" i="2"/>
  <c r="H5" i="2"/>
  <c r="G5" i="2" s="1"/>
  <c r="F5" i="2"/>
  <c r="E5" i="2" s="1"/>
  <c r="D5" i="2"/>
  <c r="C5" i="2" s="1"/>
  <c r="B6" i="2"/>
  <c r="A6" i="2" s="1"/>
  <c r="AC24" i="2"/>
  <c r="Z24" i="2" s="1"/>
  <c r="AC25" i="2"/>
  <c r="Z25" i="2" s="1"/>
  <c r="AC22" i="2"/>
  <c r="Z22" i="2" s="1"/>
  <c r="AC23" i="2"/>
  <c r="Z23" i="2" s="1"/>
  <c r="AC21" i="2"/>
  <c r="Z21" i="2" s="1"/>
  <c r="AC37" i="2"/>
  <c r="Z37" i="2" s="1"/>
  <c r="AC40" i="2"/>
  <c r="Z40" i="2" s="1"/>
  <c r="AC28" i="2"/>
  <c r="Z28" i="2" s="1"/>
  <c r="AC35" i="2"/>
  <c r="Z35" i="2" s="1"/>
  <c r="AC32" i="2"/>
  <c r="Z32" i="2" s="1"/>
  <c r="AC33" i="2"/>
  <c r="Z33" i="2" s="1"/>
  <c r="AC34" i="2"/>
  <c r="Z34" i="2" s="1"/>
  <c r="G43" i="2"/>
  <c r="C43" i="2"/>
  <c r="N2" i="21" l="1"/>
  <c r="O2" i="21" s="1"/>
  <c r="MP3" i="21"/>
  <c r="LK3" i="21"/>
  <c r="KF3" i="21"/>
  <c r="JA3" i="21"/>
  <c r="HV3" i="21"/>
  <c r="GQ3" i="21"/>
  <c r="EG3" i="21"/>
  <c r="DC3" i="21"/>
  <c r="FL3" i="21"/>
  <c r="BW3" i="21"/>
  <c r="AT3" i="21"/>
  <c r="AC41" i="2"/>
  <c r="AC43" i="2" s="1"/>
  <c r="U15" i="16"/>
  <c r="V16" i="16"/>
  <c r="I15" i="16"/>
  <c r="J16" i="16"/>
  <c r="X15" i="16"/>
  <c r="W14" i="16"/>
  <c r="R18" i="16"/>
  <c r="Q17" i="16"/>
  <c r="B18" i="16"/>
  <c r="A17" i="16"/>
  <c r="N17" i="16"/>
  <c r="M16" i="16"/>
  <c r="K13" i="16"/>
  <c r="L14" i="16"/>
  <c r="H15" i="16"/>
  <c r="G14" i="16"/>
  <c r="E15" i="16"/>
  <c r="F16" i="16"/>
  <c r="P15" i="16"/>
  <c r="O14" i="16"/>
  <c r="D16" i="16"/>
  <c r="C15" i="16"/>
  <c r="T16" i="16"/>
  <c r="S15" i="16"/>
  <c r="X7" i="2"/>
  <c r="W6" i="2"/>
  <c r="V6" i="2"/>
  <c r="U5" i="2"/>
  <c r="T7" i="2"/>
  <c r="S6" i="2"/>
  <c r="R6" i="2"/>
  <c r="Q5" i="2"/>
  <c r="P6" i="2"/>
  <c r="O5" i="2"/>
  <c r="N6" i="2"/>
  <c r="M5" i="2"/>
  <c r="L7" i="2"/>
  <c r="K6" i="2"/>
  <c r="J6" i="2"/>
  <c r="I5" i="2"/>
  <c r="H6" i="2"/>
  <c r="G6" i="2" s="1"/>
  <c r="F6" i="2"/>
  <c r="E6" i="2" s="1"/>
  <c r="D6" i="2"/>
  <c r="C6" i="2" s="1"/>
  <c r="B7" i="2"/>
  <c r="A7" i="2" s="1"/>
  <c r="MQ3" i="21" l="1"/>
  <c r="LL3" i="21"/>
  <c r="KG3" i="21"/>
  <c r="JB3" i="21"/>
  <c r="P2" i="21"/>
  <c r="HW3" i="21"/>
  <c r="GR3" i="21"/>
  <c r="FM3" i="21"/>
  <c r="DD3" i="21"/>
  <c r="EH3" i="21"/>
  <c r="BX3" i="21"/>
  <c r="AU3" i="21"/>
  <c r="J17" i="16"/>
  <c r="I16" i="16"/>
  <c r="S16" i="16"/>
  <c r="T17" i="16"/>
  <c r="P16" i="16"/>
  <c r="O15" i="16"/>
  <c r="H16" i="16"/>
  <c r="G15" i="16"/>
  <c r="N18" i="16"/>
  <c r="M17" i="16"/>
  <c r="R19" i="16"/>
  <c r="Q18" i="16"/>
  <c r="F17" i="16"/>
  <c r="E16" i="16"/>
  <c r="L15" i="16"/>
  <c r="K14" i="16"/>
  <c r="V17" i="16"/>
  <c r="U16" i="16"/>
  <c r="C16" i="16"/>
  <c r="D17" i="16"/>
  <c r="B19" i="16"/>
  <c r="A18" i="16"/>
  <c r="X16" i="16"/>
  <c r="W15" i="16"/>
  <c r="X8" i="2"/>
  <c r="W7" i="2"/>
  <c r="V7" i="2"/>
  <c r="U6" i="2"/>
  <c r="T8" i="2"/>
  <c r="S7" i="2"/>
  <c r="R7" i="2"/>
  <c r="Q6" i="2"/>
  <c r="P7" i="2"/>
  <c r="O6" i="2"/>
  <c r="N7" i="2"/>
  <c r="M6" i="2"/>
  <c r="L8" i="2"/>
  <c r="K7" i="2"/>
  <c r="J7" i="2"/>
  <c r="I6" i="2"/>
  <c r="H7" i="2"/>
  <c r="G7" i="2" s="1"/>
  <c r="F7" i="2"/>
  <c r="E7" i="2" s="1"/>
  <c r="D7" i="2"/>
  <c r="C7" i="2" s="1"/>
  <c r="B8" i="2"/>
  <c r="A8" i="2" s="1"/>
  <c r="MR3" i="21" l="1"/>
  <c r="LM3" i="21"/>
  <c r="KH3" i="21"/>
  <c r="Q2" i="21"/>
  <c r="JC3" i="21"/>
  <c r="HX3" i="21"/>
  <c r="GS3" i="21"/>
  <c r="DE3" i="21"/>
  <c r="FN3" i="21"/>
  <c r="EI3" i="21"/>
  <c r="BY3" i="21"/>
  <c r="AV3" i="21"/>
  <c r="C17" i="16"/>
  <c r="D18" i="16"/>
  <c r="S17" i="16"/>
  <c r="T18" i="16"/>
  <c r="W16" i="16"/>
  <c r="X17" i="16"/>
  <c r="L16" i="16"/>
  <c r="K15" i="16"/>
  <c r="R20" i="16"/>
  <c r="Q19" i="16"/>
  <c r="G16" i="16"/>
  <c r="H17" i="16"/>
  <c r="B20" i="16"/>
  <c r="A19" i="16"/>
  <c r="V18" i="16"/>
  <c r="U17" i="16"/>
  <c r="F18" i="16"/>
  <c r="E17" i="16"/>
  <c r="N19" i="16"/>
  <c r="M18" i="16"/>
  <c r="O16" i="16"/>
  <c r="P17" i="16"/>
  <c r="J18" i="16"/>
  <c r="I17" i="16"/>
  <c r="X9" i="2"/>
  <c r="W8" i="2"/>
  <c r="V8" i="2"/>
  <c r="U7" i="2"/>
  <c r="T9" i="2"/>
  <c r="S8" i="2"/>
  <c r="R8" i="2"/>
  <c r="Q7" i="2"/>
  <c r="P8" i="2"/>
  <c r="O7" i="2"/>
  <c r="N8" i="2"/>
  <c r="M7" i="2"/>
  <c r="L9" i="2"/>
  <c r="K8" i="2"/>
  <c r="J8" i="2"/>
  <c r="I7" i="2"/>
  <c r="H8" i="2"/>
  <c r="G8" i="2" s="1"/>
  <c r="F8" i="2"/>
  <c r="E8" i="2" s="1"/>
  <c r="D8" i="2"/>
  <c r="C8" i="2" s="1"/>
  <c r="B9" i="2"/>
  <c r="A9" i="2" s="1"/>
  <c r="MS3" i="21" l="1"/>
  <c r="LN3" i="21"/>
  <c r="KI3" i="21"/>
  <c r="JD3" i="21"/>
  <c r="R2" i="21"/>
  <c r="HY3" i="21"/>
  <c r="GT3" i="21"/>
  <c r="DF3" i="21"/>
  <c r="EJ3" i="21"/>
  <c r="FO3" i="21"/>
  <c r="BZ3" i="21"/>
  <c r="AW3" i="21"/>
  <c r="G17" i="16"/>
  <c r="H18" i="16"/>
  <c r="S18" i="16"/>
  <c r="T19" i="16"/>
  <c r="N20" i="16"/>
  <c r="M19" i="16"/>
  <c r="V19" i="16"/>
  <c r="U18" i="16"/>
  <c r="K16" i="16"/>
  <c r="L17" i="16"/>
  <c r="O17" i="16"/>
  <c r="P18" i="16"/>
  <c r="W17" i="16"/>
  <c r="X18" i="16"/>
  <c r="C18" i="16"/>
  <c r="D19" i="16"/>
  <c r="J19" i="16"/>
  <c r="I18" i="16"/>
  <c r="F19" i="16"/>
  <c r="E18" i="16"/>
  <c r="B21" i="16"/>
  <c r="A20" i="16"/>
  <c r="Q20" i="16"/>
  <c r="R21" i="16"/>
  <c r="X10" i="2"/>
  <c r="W9" i="2"/>
  <c r="V9" i="2"/>
  <c r="U8" i="2"/>
  <c r="T10" i="2"/>
  <c r="S9" i="2"/>
  <c r="R9" i="2"/>
  <c r="Q8" i="2"/>
  <c r="P9" i="2"/>
  <c r="O8" i="2"/>
  <c r="N9" i="2"/>
  <c r="M8" i="2"/>
  <c r="L10" i="2"/>
  <c r="K9" i="2"/>
  <c r="J9" i="2"/>
  <c r="I8" i="2"/>
  <c r="H9" i="2"/>
  <c r="G9" i="2" s="1"/>
  <c r="F9" i="2"/>
  <c r="E9" i="2" s="1"/>
  <c r="D9" i="2"/>
  <c r="C9" i="2" s="1"/>
  <c r="B10" i="2"/>
  <c r="A10" i="2" s="1"/>
  <c r="MT3" i="21" l="1"/>
  <c r="LO3" i="21"/>
  <c r="KJ3" i="21"/>
  <c r="JE3" i="21"/>
  <c r="S2" i="21"/>
  <c r="HZ3" i="21"/>
  <c r="GU3" i="21"/>
  <c r="FP3" i="21"/>
  <c r="DG3" i="21"/>
  <c r="EK3" i="21"/>
  <c r="CA3" i="21"/>
  <c r="AX3" i="21"/>
  <c r="Q21" i="16"/>
  <c r="R22" i="16"/>
  <c r="C19" i="16"/>
  <c r="D20" i="16"/>
  <c r="O18" i="16"/>
  <c r="P19" i="16"/>
  <c r="S19" i="16"/>
  <c r="T20" i="16"/>
  <c r="F20" i="16"/>
  <c r="E19" i="16"/>
  <c r="V20" i="16"/>
  <c r="U19" i="16"/>
  <c r="G18" i="16"/>
  <c r="H19" i="16"/>
  <c r="W18" i="16"/>
  <c r="X19" i="16"/>
  <c r="K17" i="16"/>
  <c r="L18" i="16"/>
  <c r="A21" i="16"/>
  <c r="B22" i="16"/>
  <c r="J20" i="16"/>
  <c r="I19" i="16"/>
  <c r="M20" i="16"/>
  <c r="N21" i="16"/>
  <c r="X11" i="2"/>
  <c r="W10" i="2"/>
  <c r="V10" i="2"/>
  <c r="U9" i="2"/>
  <c r="T11" i="2"/>
  <c r="S10" i="2"/>
  <c r="R10" i="2"/>
  <c r="Q9" i="2"/>
  <c r="P10" i="2"/>
  <c r="O9" i="2"/>
  <c r="N10" i="2"/>
  <c r="M9" i="2"/>
  <c r="L11" i="2"/>
  <c r="K10" i="2"/>
  <c r="J10" i="2"/>
  <c r="I9" i="2"/>
  <c r="H10" i="2"/>
  <c r="G10" i="2" s="1"/>
  <c r="F10" i="2"/>
  <c r="E10" i="2" s="1"/>
  <c r="D10" i="2"/>
  <c r="C10" i="2" s="1"/>
  <c r="B11" i="2"/>
  <c r="A11" i="2" s="1"/>
  <c r="MU3" i="21" l="1"/>
  <c r="LP3" i="21"/>
  <c r="T2" i="21"/>
  <c r="U2" i="21" s="1"/>
  <c r="V2" i="21" s="1"/>
  <c r="KK3" i="21"/>
  <c r="JF3" i="21"/>
  <c r="IA3" i="21"/>
  <c r="GV3" i="21"/>
  <c r="EL3" i="21"/>
  <c r="FQ3" i="21"/>
  <c r="DH3" i="21"/>
  <c r="CB3" i="21"/>
  <c r="AY3" i="21"/>
  <c r="M21" i="16"/>
  <c r="N22" i="16"/>
  <c r="T21" i="16"/>
  <c r="S20" i="16"/>
  <c r="D21" i="16"/>
  <c r="C20" i="16"/>
  <c r="U20" i="16"/>
  <c r="V21" i="16"/>
  <c r="B23" i="16"/>
  <c r="A22" i="16"/>
  <c r="W19" i="16"/>
  <c r="X20" i="16"/>
  <c r="K18" i="16"/>
  <c r="L19" i="16"/>
  <c r="G19" i="16"/>
  <c r="H20" i="16"/>
  <c r="O19" i="16"/>
  <c r="P20" i="16"/>
  <c r="R23" i="16"/>
  <c r="Q22" i="16"/>
  <c r="I20" i="16"/>
  <c r="J21" i="16"/>
  <c r="E20" i="16"/>
  <c r="F21" i="16"/>
  <c r="X12" i="2"/>
  <c r="W11" i="2"/>
  <c r="V11" i="2"/>
  <c r="U10" i="2"/>
  <c r="T12" i="2"/>
  <c r="S11" i="2"/>
  <c r="R11" i="2"/>
  <c r="Q10" i="2"/>
  <c r="P11" i="2"/>
  <c r="O10" i="2"/>
  <c r="N11" i="2"/>
  <c r="M10" i="2"/>
  <c r="L12" i="2"/>
  <c r="K11" i="2"/>
  <c r="J11" i="2"/>
  <c r="I10" i="2"/>
  <c r="H11" i="2"/>
  <c r="G11" i="2" s="1"/>
  <c r="F11" i="2"/>
  <c r="E11" i="2" s="1"/>
  <c r="D11" i="2"/>
  <c r="C11" i="2" s="1"/>
  <c r="B12" i="2"/>
  <c r="A12" i="2" s="1"/>
  <c r="MV3" i="21" l="1"/>
  <c r="LQ3" i="21"/>
  <c r="KL3" i="21"/>
  <c r="JG3" i="21"/>
  <c r="IB3" i="21"/>
  <c r="W2" i="21"/>
  <c r="GW3" i="21"/>
  <c r="FR3" i="21"/>
  <c r="EM3" i="21"/>
  <c r="DI3" i="21"/>
  <c r="CC3" i="21"/>
  <c r="AZ3" i="21"/>
  <c r="X21" i="16"/>
  <c r="W20" i="16"/>
  <c r="R24" i="16"/>
  <c r="Q23" i="16"/>
  <c r="T22" i="16"/>
  <c r="S21" i="16"/>
  <c r="I21" i="16"/>
  <c r="J22" i="16"/>
  <c r="P21" i="16"/>
  <c r="O20" i="16"/>
  <c r="K19" i="16"/>
  <c r="L20" i="16"/>
  <c r="N23" i="16"/>
  <c r="M22" i="16"/>
  <c r="E21" i="16"/>
  <c r="F22" i="16"/>
  <c r="H21" i="16"/>
  <c r="G20" i="16"/>
  <c r="U21" i="16"/>
  <c r="V22" i="16"/>
  <c r="B24" i="16"/>
  <c r="A23" i="16"/>
  <c r="D22" i="16"/>
  <c r="C21" i="16"/>
  <c r="X13" i="2"/>
  <c r="W12" i="2"/>
  <c r="V12" i="2"/>
  <c r="U11" i="2"/>
  <c r="T13" i="2"/>
  <c r="S12" i="2"/>
  <c r="R12" i="2"/>
  <c r="Q11" i="2"/>
  <c r="P12" i="2"/>
  <c r="O11" i="2"/>
  <c r="N12" i="2"/>
  <c r="M11" i="2"/>
  <c r="L13" i="2"/>
  <c r="K12" i="2"/>
  <c r="J12" i="2"/>
  <c r="I11" i="2"/>
  <c r="H12" i="2"/>
  <c r="G12" i="2" s="1"/>
  <c r="F12" i="2"/>
  <c r="E12" i="2" s="1"/>
  <c r="D12" i="2"/>
  <c r="C12" i="2" s="1"/>
  <c r="B13" i="2"/>
  <c r="A13" i="2" s="1"/>
  <c r="MW3" i="21" l="1"/>
  <c r="LR3" i="21"/>
  <c r="KM3" i="21"/>
  <c r="X2" i="21"/>
  <c r="JH3" i="21"/>
  <c r="IC3" i="21"/>
  <c r="GX3" i="21"/>
  <c r="DJ3" i="21"/>
  <c r="FS3" i="21"/>
  <c r="EN3" i="21"/>
  <c r="CD3" i="21"/>
  <c r="BA3" i="21"/>
  <c r="V23" i="16"/>
  <c r="U22" i="16"/>
  <c r="F23" i="16"/>
  <c r="E22" i="16"/>
  <c r="L21" i="16"/>
  <c r="K20" i="16"/>
  <c r="J23" i="16"/>
  <c r="I22" i="16"/>
  <c r="D23" i="16"/>
  <c r="C22" i="16"/>
  <c r="R25" i="16"/>
  <c r="Q24" i="16"/>
  <c r="B25" i="16"/>
  <c r="A24" i="16"/>
  <c r="H22" i="16"/>
  <c r="G21" i="16"/>
  <c r="N24" i="16"/>
  <c r="M23" i="16"/>
  <c r="P22" i="16"/>
  <c r="O21" i="16"/>
  <c r="T23" i="16"/>
  <c r="S22" i="16"/>
  <c r="X22" i="16"/>
  <c r="W21" i="16"/>
  <c r="X14" i="2"/>
  <c r="W13" i="2"/>
  <c r="V13" i="2"/>
  <c r="U12" i="2"/>
  <c r="T14" i="2"/>
  <c r="S13" i="2"/>
  <c r="R13" i="2"/>
  <c r="Q12" i="2"/>
  <c r="P13" i="2"/>
  <c r="O12" i="2"/>
  <c r="N13" i="2"/>
  <c r="M12" i="2"/>
  <c r="L14" i="2"/>
  <c r="K13" i="2"/>
  <c r="J13" i="2"/>
  <c r="I12" i="2"/>
  <c r="H13" i="2"/>
  <c r="G13" i="2" s="1"/>
  <c r="F13" i="2"/>
  <c r="E13" i="2" s="1"/>
  <c r="D13" i="2"/>
  <c r="C13" i="2" s="1"/>
  <c r="B14" i="2"/>
  <c r="A14" i="2" s="1"/>
  <c r="MX3" i="21" l="1"/>
  <c r="LS3" i="21"/>
  <c r="KN3" i="21"/>
  <c r="Y2" i="21"/>
  <c r="JI3" i="21"/>
  <c r="ID3" i="21"/>
  <c r="GY3" i="21"/>
  <c r="DK3" i="21"/>
  <c r="FT3" i="21"/>
  <c r="EO3" i="21"/>
  <c r="CE3" i="21"/>
  <c r="Z2" i="21"/>
  <c r="BB3" i="21"/>
  <c r="X23" i="16"/>
  <c r="W22" i="16"/>
  <c r="P23" i="16"/>
  <c r="O22" i="16"/>
  <c r="H23" i="16"/>
  <c r="G22" i="16"/>
  <c r="Q25" i="16"/>
  <c r="R26" i="16"/>
  <c r="J24" i="16"/>
  <c r="I23" i="16"/>
  <c r="F24" i="16"/>
  <c r="E23" i="16"/>
  <c r="S23" i="16"/>
  <c r="T24" i="16"/>
  <c r="N25" i="16"/>
  <c r="M24" i="16"/>
  <c r="A25" i="16"/>
  <c r="B26" i="16"/>
  <c r="C23" i="16"/>
  <c r="D24" i="16"/>
  <c r="L22" i="16"/>
  <c r="K21" i="16"/>
  <c r="V24" i="16"/>
  <c r="U23" i="16"/>
  <c r="X15" i="2"/>
  <c r="W14" i="2"/>
  <c r="V14" i="2"/>
  <c r="U13" i="2"/>
  <c r="T15" i="2"/>
  <c r="S14" i="2"/>
  <c r="R14" i="2"/>
  <c r="Q13" i="2"/>
  <c r="P14" i="2"/>
  <c r="O13" i="2"/>
  <c r="N14" i="2"/>
  <c r="M13" i="2"/>
  <c r="L15" i="2"/>
  <c r="K14" i="2"/>
  <c r="J14" i="2"/>
  <c r="I13" i="2"/>
  <c r="H14" i="2"/>
  <c r="G14" i="2" s="1"/>
  <c r="F14" i="2"/>
  <c r="E14" i="2" s="1"/>
  <c r="D14" i="2"/>
  <c r="C14" i="2" s="1"/>
  <c r="B15" i="2"/>
  <c r="A15" i="2" s="1"/>
  <c r="MY3" i="21" l="1"/>
  <c r="LT3" i="21"/>
  <c r="KO3" i="21"/>
  <c r="JJ3" i="21"/>
  <c r="IE3" i="21"/>
  <c r="GZ3" i="21"/>
  <c r="FU3" i="21"/>
  <c r="AA2" i="21"/>
  <c r="DL3" i="21"/>
  <c r="EP3" i="21"/>
  <c r="CF3" i="21"/>
  <c r="BC3" i="21"/>
  <c r="C24" i="16"/>
  <c r="D25" i="16"/>
  <c r="Q26" i="16"/>
  <c r="R27" i="16"/>
  <c r="V25" i="16"/>
  <c r="U24" i="16"/>
  <c r="M25" i="16"/>
  <c r="N26" i="16"/>
  <c r="F25" i="16"/>
  <c r="E24" i="16"/>
  <c r="O23" i="16"/>
  <c r="P24" i="16"/>
  <c r="A26" i="16"/>
  <c r="B27" i="16"/>
  <c r="S24" i="16"/>
  <c r="T25" i="16"/>
  <c r="L23" i="16"/>
  <c r="K22" i="16"/>
  <c r="J25" i="16"/>
  <c r="I24" i="16"/>
  <c r="G23" i="16"/>
  <c r="H24" i="16"/>
  <c r="W23" i="16"/>
  <c r="X24" i="16"/>
  <c r="X16" i="2"/>
  <c r="W15" i="2"/>
  <c r="V15" i="2"/>
  <c r="U14" i="2"/>
  <c r="T16" i="2"/>
  <c r="S15" i="2"/>
  <c r="R15" i="2"/>
  <c r="Q14" i="2"/>
  <c r="P15" i="2"/>
  <c r="O14" i="2"/>
  <c r="N15" i="2"/>
  <c r="M14" i="2"/>
  <c r="L16" i="2"/>
  <c r="K15" i="2"/>
  <c r="J15" i="2"/>
  <c r="I14" i="2"/>
  <c r="H15" i="2"/>
  <c r="G15" i="2" s="1"/>
  <c r="F15" i="2"/>
  <c r="E15" i="2" s="1"/>
  <c r="D15" i="2"/>
  <c r="C15" i="2" s="1"/>
  <c r="B16" i="2"/>
  <c r="A16" i="2" s="1"/>
  <c r="MZ3" i="21" l="1"/>
  <c r="LU3" i="21"/>
  <c r="KP3" i="21"/>
  <c r="JK3" i="21"/>
  <c r="IF3" i="21"/>
  <c r="HA3" i="21"/>
  <c r="DM3" i="21"/>
  <c r="FV3" i="21"/>
  <c r="EQ3" i="21"/>
  <c r="AB2" i="21"/>
  <c r="CG3" i="21"/>
  <c r="BD3" i="21"/>
  <c r="W24" i="16"/>
  <c r="X25" i="16"/>
  <c r="T26" i="16"/>
  <c r="S25" i="16"/>
  <c r="O24" i="16"/>
  <c r="P25" i="16"/>
  <c r="M26" i="16"/>
  <c r="N27" i="16"/>
  <c r="R28" i="16"/>
  <c r="Q27" i="16"/>
  <c r="I25" i="16"/>
  <c r="J26" i="16"/>
  <c r="G24" i="16"/>
  <c r="H25" i="16"/>
  <c r="B28" i="16"/>
  <c r="A27" i="16"/>
  <c r="D26" i="16"/>
  <c r="C25" i="16"/>
  <c r="K23" i="16"/>
  <c r="L24" i="16"/>
  <c r="E25" i="16"/>
  <c r="F26" i="16"/>
  <c r="U25" i="16"/>
  <c r="V26" i="16"/>
  <c r="X17" i="2"/>
  <c r="W16" i="2"/>
  <c r="V16" i="2"/>
  <c r="U15" i="2"/>
  <c r="T17" i="2"/>
  <c r="S16" i="2"/>
  <c r="R16" i="2"/>
  <c r="Q15" i="2"/>
  <c r="P16" i="2"/>
  <c r="O15" i="2"/>
  <c r="N16" i="2"/>
  <c r="M15" i="2"/>
  <c r="L17" i="2"/>
  <c r="K16" i="2"/>
  <c r="J16" i="2"/>
  <c r="I15" i="2"/>
  <c r="H16" i="2"/>
  <c r="G16" i="2" s="1"/>
  <c r="F16" i="2"/>
  <c r="E16" i="2" s="1"/>
  <c r="D16" i="2"/>
  <c r="C16" i="2" s="1"/>
  <c r="B17" i="2"/>
  <c r="A17" i="2" s="1"/>
  <c r="NA3" i="21" l="1"/>
  <c r="LV3" i="21"/>
  <c r="KQ3" i="21"/>
  <c r="JL3" i="21"/>
  <c r="IG3" i="21"/>
  <c r="HB3" i="21"/>
  <c r="AC2" i="21"/>
  <c r="FW3" i="21"/>
  <c r="ER3" i="21"/>
  <c r="DN3" i="21"/>
  <c r="CH3" i="21"/>
  <c r="BE3" i="21"/>
  <c r="U26" i="16"/>
  <c r="V27" i="16"/>
  <c r="K24" i="16"/>
  <c r="L25" i="16"/>
  <c r="I26" i="16"/>
  <c r="J27" i="16"/>
  <c r="N28" i="16"/>
  <c r="M27" i="16"/>
  <c r="B29" i="16"/>
  <c r="A28" i="16"/>
  <c r="T27" i="16"/>
  <c r="S26" i="16"/>
  <c r="E26" i="16"/>
  <c r="F27" i="16"/>
  <c r="H26" i="16"/>
  <c r="G25" i="16"/>
  <c r="P26" i="16"/>
  <c r="O25" i="16"/>
  <c r="X26" i="16"/>
  <c r="W25" i="16"/>
  <c r="D27" i="16"/>
  <c r="C26" i="16"/>
  <c r="R29" i="16"/>
  <c r="Q28" i="16"/>
  <c r="X18" i="2"/>
  <c r="W17" i="2"/>
  <c r="V17" i="2"/>
  <c r="U16" i="2"/>
  <c r="T18" i="2"/>
  <c r="S17" i="2"/>
  <c r="R17" i="2"/>
  <c r="Q16" i="2"/>
  <c r="P17" i="2"/>
  <c r="O16" i="2"/>
  <c r="N17" i="2"/>
  <c r="M16" i="2"/>
  <c r="L18" i="2"/>
  <c r="K17" i="2"/>
  <c r="J17" i="2"/>
  <c r="I16" i="2"/>
  <c r="H17" i="2"/>
  <c r="G17" i="2" s="1"/>
  <c r="F17" i="2"/>
  <c r="E17" i="2" s="1"/>
  <c r="D17" i="2"/>
  <c r="C17" i="2" s="1"/>
  <c r="B18" i="2"/>
  <c r="A18" i="2" s="1"/>
  <c r="NB3" i="21" l="1"/>
  <c r="LW3" i="21"/>
  <c r="KR3" i="21"/>
  <c r="JM3" i="21"/>
  <c r="IH3" i="21"/>
  <c r="HC3" i="21"/>
  <c r="FX3" i="21"/>
  <c r="DO3" i="21"/>
  <c r="ES3" i="21"/>
  <c r="AD2" i="21"/>
  <c r="CI3" i="21"/>
  <c r="BF3" i="21"/>
  <c r="L26" i="16"/>
  <c r="K25" i="16"/>
  <c r="R30" i="16"/>
  <c r="Q29" i="16"/>
  <c r="X27" i="16"/>
  <c r="W26" i="16"/>
  <c r="H27" i="16"/>
  <c r="G26" i="16"/>
  <c r="S27" i="16"/>
  <c r="T28" i="16"/>
  <c r="N29" i="16"/>
  <c r="M28" i="16"/>
  <c r="F28" i="16"/>
  <c r="E27" i="16"/>
  <c r="J28" i="16"/>
  <c r="I27" i="16"/>
  <c r="V28" i="16"/>
  <c r="U27" i="16"/>
  <c r="C27" i="16"/>
  <c r="D28" i="16"/>
  <c r="P27" i="16"/>
  <c r="O26" i="16"/>
  <c r="B30" i="16"/>
  <c r="A29" i="16"/>
  <c r="X19" i="2"/>
  <c r="W18" i="2"/>
  <c r="V18" i="2"/>
  <c r="U17" i="2"/>
  <c r="T19" i="2"/>
  <c r="S18" i="2"/>
  <c r="R18" i="2"/>
  <c r="Q17" i="2"/>
  <c r="P18" i="2"/>
  <c r="O17" i="2"/>
  <c r="N18" i="2"/>
  <c r="M17" i="2"/>
  <c r="L19" i="2"/>
  <c r="K18" i="2"/>
  <c r="J18" i="2"/>
  <c r="I17" i="2"/>
  <c r="H18" i="2"/>
  <c r="G18" i="2" s="1"/>
  <c r="F18" i="2"/>
  <c r="E18" i="2" s="1"/>
  <c r="D18" i="2"/>
  <c r="C18" i="2" s="1"/>
  <c r="B19" i="2"/>
  <c r="A19" i="2" s="1"/>
  <c r="NC3" i="21" l="1"/>
  <c r="LX3" i="21"/>
  <c r="KS3" i="21"/>
  <c r="JN3" i="21"/>
  <c r="II3" i="21"/>
  <c r="HD3" i="21"/>
  <c r="DP3" i="21"/>
  <c r="AE2" i="21"/>
  <c r="FY3" i="21"/>
  <c r="ET3" i="21"/>
  <c r="CJ3" i="21"/>
  <c r="BG3" i="21"/>
  <c r="G27" i="16"/>
  <c r="H28" i="16"/>
  <c r="C28" i="16"/>
  <c r="D29" i="16"/>
  <c r="B31" i="16"/>
  <c r="A30" i="16"/>
  <c r="J29" i="16"/>
  <c r="I28" i="16"/>
  <c r="R31" i="16"/>
  <c r="Q30" i="16"/>
  <c r="S28" i="16"/>
  <c r="T29" i="16"/>
  <c r="N30" i="16"/>
  <c r="M29" i="16"/>
  <c r="O27" i="16"/>
  <c r="P28" i="16"/>
  <c r="V29" i="16"/>
  <c r="U28" i="16"/>
  <c r="F29" i="16"/>
  <c r="E28" i="16"/>
  <c r="W27" i="16"/>
  <c r="X28" i="16"/>
  <c r="L27" i="16"/>
  <c r="K26" i="16"/>
  <c r="X20" i="2"/>
  <c r="W19" i="2"/>
  <c r="V19" i="2"/>
  <c r="U18" i="2"/>
  <c r="T20" i="2"/>
  <c r="S19" i="2"/>
  <c r="R19" i="2"/>
  <c r="Q18" i="2"/>
  <c r="P19" i="2"/>
  <c r="O18" i="2"/>
  <c r="N19" i="2"/>
  <c r="M18" i="2"/>
  <c r="L20" i="2"/>
  <c r="K19" i="2"/>
  <c r="J19" i="2"/>
  <c r="I18" i="2"/>
  <c r="H19" i="2"/>
  <c r="G19" i="2" s="1"/>
  <c r="F19" i="2"/>
  <c r="E19" i="2" s="1"/>
  <c r="D19" i="2"/>
  <c r="C19" i="2" s="1"/>
  <c r="B20" i="2"/>
  <c r="A20" i="2" s="1"/>
  <c r="ND3" i="21" l="1"/>
  <c r="LY3" i="21"/>
  <c r="KT3" i="21"/>
  <c r="JO3" i="21"/>
  <c r="IJ3" i="21"/>
  <c r="HE3" i="21"/>
  <c r="AF2" i="21"/>
  <c r="EU3" i="21"/>
  <c r="FZ3" i="21"/>
  <c r="DQ3" i="21"/>
  <c r="CK3" i="21"/>
  <c r="BH3" i="21"/>
  <c r="V30" i="16"/>
  <c r="U29" i="16"/>
  <c r="N31" i="16"/>
  <c r="M30" i="16"/>
  <c r="R32" i="16"/>
  <c r="Q31" i="16"/>
  <c r="B32" i="16"/>
  <c r="A31" i="16"/>
  <c r="O28" i="16"/>
  <c r="P29" i="16"/>
  <c r="T30" i="16"/>
  <c r="S29" i="16"/>
  <c r="D30" i="16"/>
  <c r="C29" i="16"/>
  <c r="K27" i="16"/>
  <c r="L28" i="16"/>
  <c r="F30" i="16"/>
  <c r="E29" i="16"/>
  <c r="J30" i="16"/>
  <c r="I29" i="16"/>
  <c r="W28" i="16"/>
  <c r="X29" i="16"/>
  <c r="G28" i="16"/>
  <c r="H29" i="16"/>
  <c r="X21" i="2"/>
  <c r="W20" i="2"/>
  <c r="V20" i="2"/>
  <c r="U19" i="2"/>
  <c r="T21" i="2"/>
  <c r="S20" i="2"/>
  <c r="R20" i="2"/>
  <c r="Q19" i="2"/>
  <c r="P20" i="2"/>
  <c r="O19" i="2"/>
  <c r="N20" i="2"/>
  <c r="M19" i="2"/>
  <c r="L21" i="2"/>
  <c r="K20" i="2"/>
  <c r="J20" i="2"/>
  <c r="I19" i="2"/>
  <c r="H20" i="2"/>
  <c r="G20" i="2" s="1"/>
  <c r="F20" i="2"/>
  <c r="E20" i="2" s="1"/>
  <c r="D20" i="2"/>
  <c r="C20" i="2" s="1"/>
  <c r="B21" i="2"/>
  <c r="A21" i="2" s="1"/>
  <c r="NE3" i="21" l="1"/>
  <c r="LZ3" i="21"/>
  <c r="KU3" i="21"/>
  <c r="JP3" i="21"/>
  <c r="IK3" i="21"/>
  <c r="HF3" i="21"/>
  <c r="DR3" i="21"/>
  <c r="EV3" i="21"/>
  <c r="AG2" i="21"/>
  <c r="GA3" i="21"/>
  <c r="CL3" i="21"/>
  <c r="BI3" i="21"/>
  <c r="K28" i="16"/>
  <c r="L29" i="16"/>
  <c r="J31" i="16"/>
  <c r="I30" i="16"/>
  <c r="T31" i="16"/>
  <c r="S30" i="16"/>
  <c r="A32" i="16"/>
  <c r="B33" i="16"/>
  <c r="N32" i="16"/>
  <c r="M31" i="16"/>
  <c r="X30" i="16"/>
  <c r="W29" i="16"/>
  <c r="P30" i="16"/>
  <c r="O29" i="16"/>
  <c r="H30" i="16"/>
  <c r="G29" i="16"/>
  <c r="F31" i="16"/>
  <c r="E30" i="16"/>
  <c r="D31" i="16"/>
  <c r="C30" i="16"/>
  <c r="Q32" i="16"/>
  <c r="R33" i="16"/>
  <c r="Q33" i="16" s="1"/>
  <c r="V31" i="16"/>
  <c r="U30" i="16"/>
  <c r="X22" i="2"/>
  <c r="W21" i="2"/>
  <c r="V21" i="2"/>
  <c r="U20" i="2"/>
  <c r="T22" i="2"/>
  <c r="S21" i="2"/>
  <c r="R21" i="2"/>
  <c r="Q20" i="2"/>
  <c r="P21" i="2"/>
  <c r="O20" i="2"/>
  <c r="N21" i="2"/>
  <c r="M20" i="2"/>
  <c r="L22" i="2"/>
  <c r="K21" i="2"/>
  <c r="J21" i="2"/>
  <c r="I20" i="2"/>
  <c r="H21" i="2"/>
  <c r="G21" i="2" s="1"/>
  <c r="F21" i="2"/>
  <c r="E21" i="2" s="1"/>
  <c r="D21" i="2"/>
  <c r="C21" i="2" s="1"/>
  <c r="B22" i="2"/>
  <c r="A22" i="2" s="1"/>
  <c r="NF3" i="21" l="1"/>
  <c r="MA3" i="21"/>
  <c r="KV3" i="21"/>
  <c r="JQ3" i="21"/>
  <c r="IL3" i="21"/>
  <c r="HG3" i="21"/>
  <c r="GB3" i="21"/>
  <c r="AH2" i="21"/>
  <c r="EW3" i="21"/>
  <c r="DS3" i="21"/>
  <c r="CM3" i="21"/>
  <c r="BI2" i="21"/>
  <c r="A33" i="16"/>
  <c r="V32" i="16"/>
  <c r="U31" i="16"/>
  <c r="D32" i="16"/>
  <c r="C31" i="16"/>
  <c r="H31" i="16"/>
  <c r="G30" i="16"/>
  <c r="X31" i="16"/>
  <c r="W30" i="16"/>
  <c r="J32" i="16"/>
  <c r="I31" i="16"/>
  <c r="L30" i="16"/>
  <c r="K29" i="16"/>
  <c r="F32" i="16"/>
  <c r="E31" i="16"/>
  <c r="P31" i="16"/>
  <c r="O30" i="16"/>
  <c r="M32" i="16"/>
  <c r="N33" i="16"/>
  <c r="T32" i="16"/>
  <c r="S31" i="16"/>
  <c r="X23" i="2"/>
  <c r="W22" i="2"/>
  <c r="V22" i="2"/>
  <c r="U21" i="2"/>
  <c r="T23" i="2"/>
  <c r="S22" i="2"/>
  <c r="R22" i="2"/>
  <c r="Q21" i="2"/>
  <c r="P22" i="2"/>
  <c r="O21" i="2"/>
  <c r="N22" i="2"/>
  <c r="M21" i="2"/>
  <c r="L23" i="2"/>
  <c r="K22" i="2"/>
  <c r="J22" i="2"/>
  <c r="I21" i="2"/>
  <c r="H22" i="2"/>
  <c r="G22" i="2" s="1"/>
  <c r="F22" i="2"/>
  <c r="E22" i="2" s="1"/>
  <c r="D22" i="2"/>
  <c r="C22" i="2" s="1"/>
  <c r="B23" i="2"/>
  <c r="A23" i="2" s="1"/>
  <c r="NG3" i="21" l="1"/>
  <c r="MB3" i="21"/>
  <c r="KW3" i="21"/>
  <c r="JR3" i="21"/>
  <c r="JR2" i="21" s="1"/>
  <c r="IM3" i="21"/>
  <c r="HH3" i="21"/>
  <c r="AI2" i="21"/>
  <c r="GC3" i="21"/>
  <c r="EX3" i="21"/>
  <c r="CN3" i="21"/>
  <c r="M33" i="16"/>
  <c r="T33" i="16"/>
  <c r="S32" i="16"/>
  <c r="P32" i="16"/>
  <c r="O31" i="16"/>
  <c r="L31" i="16"/>
  <c r="K30" i="16"/>
  <c r="X32" i="16"/>
  <c r="W31" i="16"/>
  <c r="D33" i="16"/>
  <c r="C33" i="16" s="1"/>
  <c r="C32" i="16"/>
  <c r="E32" i="16"/>
  <c r="F33" i="16"/>
  <c r="I32" i="16"/>
  <c r="J33" i="16"/>
  <c r="H32" i="16"/>
  <c r="G31" i="16"/>
  <c r="U32" i="16"/>
  <c r="V33" i="16"/>
  <c r="U33" i="16" s="1"/>
  <c r="X24" i="2"/>
  <c r="W23" i="2"/>
  <c r="V23" i="2"/>
  <c r="U22" i="2"/>
  <c r="T24" i="2"/>
  <c r="S23" i="2"/>
  <c r="R23" i="2"/>
  <c r="Q22" i="2"/>
  <c r="P23" i="2"/>
  <c r="O22" i="2"/>
  <c r="N23" i="2"/>
  <c r="M22" i="2"/>
  <c r="L24" i="2"/>
  <c r="K23" i="2"/>
  <c r="J23" i="2"/>
  <c r="I22" i="2"/>
  <c r="H23" i="2"/>
  <c r="G23" i="2" s="1"/>
  <c r="F23" i="2"/>
  <c r="E23" i="2" s="1"/>
  <c r="D23" i="2"/>
  <c r="C23" i="2" s="1"/>
  <c r="B24" i="2"/>
  <c r="A24" i="2" s="1"/>
  <c r="AJ2" i="21" l="1"/>
  <c r="E33" i="16"/>
  <c r="I33" i="16"/>
  <c r="H33" i="16"/>
  <c r="G33" i="16" s="1"/>
  <c r="G32" i="16"/>
  <c r="X33" i="16"/>
  <c r="W32" i="16"/>
  <c r="P33" i="16"/>
  <c r="O32" i="16"/>
  <c r="L32" i="16"/>
  <c r="K31" i="16"/>
  <c r="S33" i="16"/>
  <c r="X25" i="2"/>
  <c r="W24" i="2"/>
  <c r="V24" i="2"/>
  <c r="U23" i="2"/>
  <c r="T25" i="2"/>
  <c r="S24" i="2"/>
  <c r="R24" i="2"/>
  <c r="Q23" i="2"/>
  <c r="P24" i="2"/>
  <c r="O23" i="2"/>
  <c r="N24" i="2"/>
  <c r="M23" i="2"/>
  <c r="L25" i="2"/>
  <c r="K24" i="2"/>
  <c r="J24" i="2"/>
  <c r="I23" i="2"/>
  <c r="H24" i="2"/>
  <c r="G24" i="2" s="1"/>
  <c r="F24" i="2"/>
  <c r="E24" i="2" s="1"/>
  <c r="D24" i="2"/>
  <c r="C24" i="2" s="1"/>
  <c r="B25" i="2"/>
  <c r="A25" i="2" s="1"/>
  <c r="AK2" i="21" l="1"/>
  <c r="L33" i="16"/>
  <c r="K33" i="16" s="1"/>
  <c r="K32" i="16"/>
  <c r="W33" i="16"/>
  <c r="O33" i="16"/>
  <c r="X26" i="2"/>
  <c r="W25" i="2"/>
  <c r="V25" i="2"/>
  <c r="U24" i="2"/>
  <c r="T26" i="2"/>
  <c r="S25" i="2"/>
  <c r="R25" i="2"/>
  <c r="Q24" i="2"/>
  <c r="P25" i="2"/>
  <c r="O24" i="2"/>
  <c r="N25" i="2"/>
  <c r="M24" i="2"/>
  <c r="L26" i="2"/>
  <c r="K25" i="2"/>
  <c r="J25" i="2"/>
  <c r="I24" i="2"/>
  <c r="H25" i="2"/>
  <c r="G25" i="2" s="1"/>
  <c r="F25" i="2"/>
  <c r="E25" i="2" s="1"/>
  <c r="D25" i="2"/>
  <c r="C25" i="2" s="1"/>
  <c r="B26" i="2"/>
  <c r="A26" i="2" s="1"/>
  <c r="AL2" i="21" l="1"/>
  <c r="X27" i="2"/>
  <c r="W26" i="2"/>
  <c r="V26" i="2"/>
  <c r="U25" i="2"/>
  <c r="T27" i="2"/>
  <c r="S26" i="2"/>
  <c r="R26" i="2"/>
  <c r="Q25" i="2"/>
  <c r="P26" i="2"/>
  <c r="O25" i="2"/>
  <c r="N26" i="2"/>
  <c r="M25" i="2"/>
  <c r="L27" i="2"/>
  <c r="K26" i="2"/>
  <c r="J26" i="2"/>
  <c r="I25" i="2"/>
  <c r="H26" i="2"/>
  <c r="G26" i="2" s="1"/>
  <c r="F26" i="2"/>
  <c r="E26" i="2" s="1"/>
  <c r="D26" i="2"/>
  <c r="C26" i="2" s="1"/>
  <c r="B27" i="2"/>
  <c r="A27" i="2" s="1"/>
  <c r="AM2" i="21" l="1"/>
  <c r="X28" i="2"/>
  <c r="W27" i="2"/>
  <c r="V27" i="2"/>
  <c r="U26" i="2"/>
  <c r="T28" i="2"/>
  <c r="S27" i="2"/>
  <c r="R27" i="2"/>
  <c r="Q26" i="2"/>
  <c r="P27" i="2"/>
  <c r="O26" i="2"/>
  <c r="N27" i="2"/>
  <c r="M26" i="2"/>
  <c r="L28" i="2"/>
  <c r="K27" i="2"/>
  <c r="J27" i="2"/>
  <c r="I26" i="2"/>
  <c r="H27" i="2"/>
  <c r="G27" i="2" s="1"/>
  <c r="F27" i="2"/>
  <c r="E27" i="2" s="1"/>
  <c r="D27" i="2"/>
  <c r="C27" i="2" s="1"/>
  <c r="B28" i="2"/>
  <c r="A28" i="2" s="1"/>
  <c r="AN2" i="21" l="1"/>
  <c r="X29" i="2"/>
  <c r="W28" i="2"/>
  <c r="V28" i="2"/>
  <c r="U27" i="2"/>
  <c r="T29" i="2"/>
  <c r="S28" i="2"/>
  <c r="R28" i="2"/>
  <c r="Q27" i="2"/>
  <c r="P28" i="2"/>
  <c r="O27" i="2"/>
  <c r="N28" i="2"/>
  <c r="M27" i="2"/>
  <c r="L29" i="2"/>
  <c r="K28" i="2"/>
  <c r="J28" i="2"/>
  <c r="I27" i="2"/>
  <c r="H28" i="2"/>
  <c r="G28" i="2" s="1"/>
  <c r="F28" i="2"/>
  <c r="E28" i="2" s="1"/>
  <c r="D28" i="2"/>
  <c r="C28" i="2" s="1"/>
  <c r="B29" i="2"/>
  <c r="A29" i="2" s="1"/>
  <c r="AO2" i="21" l="1"/>
  <c r="X30" i="2"/>
  <c r="W29" i="2"/>
  <c r="V29" i="2"/>
  <c r="U28" i="2"/>
  <c r="T30" i="2"/>
  <c r="S29" i="2"/>
  <c r="R29" i="2"/>
  <c r="Q28" i="2"/>
  <c r="P29" i="2"/>
  <c r="O28" i="2"/>
  <c r="N29" i="2"/>
  <c r="M28" i="2"/>
  <c r="L30" i="2"/>
  <c r="K29" i="2"/>
  <c r="J29" i="2"/>
  <c r="I28" i="2"/>
  <c r="H29" i="2"/>
  <c r="G29" i="2" s="1"/>
  <c r="F29" i="2"/>
  <c r="E29" i="2" s="1"/>
  <c r="D29" i="2"/>
  <c r="C29" i="2" s="1"/>
  <c r="B30" i="2"/>
  <c r="A30" i="2" s="1"/>
  <c r="AP2" i="21" l="1"/>
  <c r="AQ2" i="21" s="1"/>
  <c r="AR2" i="21" s="1"/>
  <c r="AS2" i="21" s="1"/>
  <c r="AT2" i="21" s="1"/>
  <c r="AU2" i="21" s="1"/>
  <c r="AV2" i="21" s="1"/>
  <c r="AW2" i="21" s="1"/>
  <c r="AX2" i="21" s="1"/>
  <c r="AY2" i="21" s="1"/>
  <c r="AZ2" i="21" s="1"/>
  <c r="BA2" i="21" s="1"/>
  <c r="BB2" i="21" s="1"/>
  <c r="BC2" i="21" s="1"/>
  <c r="BD2" i="21" s="1"/>
  <c r="BE2" i="21" s="1"/>
  <c r="BF2" i="21" s="1"/>
  <c r="BG2" i="21" s="1"/>
  <c r="BH2" i="21" s="1"/>
  <c r="BJ2" i="21" s="1"/>
  <c r="X31" i="2"/>
  <c r="W30" i="2"/>
  <c r="V30" i="2"/>
  <c r="U29" i="2"/>
  <c r="T31" i="2"/>
  <c r="S30" i="2"/>
  <c r="R30" i="2"/>
  <c r="Q29" i="2"/>
  <c r="P30" i="2"/>
  <c r="O29" i="2"/>
  <c r="N30" i="2"/>
  <c r="M29" i="2"/>
  <c r="L31" i="2"/>
  <c r="K30" i="2"/>
  <c r="J30" i="2"/>
  <c r="I29" i="2"/>
  <c r="H30" i="2"/>
  <c r="G30" i="2" s="1"/>
  <c r="F30" i="2"/>
  <c r="E30" i="2" s="1"/>
  <c r="D30" i="2"/>
  <c r="C30" i="2" s="1"/>
  <c r="B31" i="2"/>
  <c r="A31" i="2" s="1"/>
  <c r="BK2" i="21" l="1"/>
  <c r="BL2" i="21" s="1"/>
  <c r="BM2" i="21" s="1"/>
  <c r="BN2" i="21" s="1"/>
  <c r="BO2" i="21" s="1"/>
  <c r="BP2" i="21" s="1"/>
  <c r="BQ2" i="21" s="1"/>
  <c r="BR2" i="21" s="1"/>
  <c r="BS2" i="21" s="1"/>
  <c r="BT2" i="21" s="1"/>
  <c r="BU2" i="21" s="1"/>
  <c r="BV2" i="21" s="1"/>
  <c r="BW2" i="21" s="1"/>
  <c r="BX2" i="21" s="1"/>
  <c r="BY2" i="21" s="1"/>
  <c r="BZ2" i="21" s="1"/>
  <c r="CA2" i="21" s="1"/>
  <c r="CB2" i="21" s="1"/>
  <c r="CC2" i="21" s="1"/>
  <c r="CD2" i="21" s="1"/>
  <c r="CE2" i="21" s="1"/>
  <c r="CF2" i="21" s="1"/>
  <c r="CG2" i="21" s="1"/>
  <c r="CH2" i="21" s="1"/>
  <c r="CI2" i="21" s="1"/>
  <c r="CJ2" i="21" s="1"/>
  <c r="CK2" i="21" s="1"/>
  <c r="CL2" i="21" s="1"/>
  <c r="CM2" i="21" s="1"/>
  <c r="CN2" i="21" s="1"/>
  <c r="CO2" i="21" s="1"/>
  <c r="CP2" i="21" s="1"/>
  <c r="CQ2" i="21" s="1"/>
  <c r="CR2" i="21" s="1"/>
  <c r="CS2" i="21" s="1"/>
  <c r="CT2" i="21" s="1"/>
  <c r="CU2" i="21" s="1"/>
  <c r="CV2" i="21" s="1"/>
  <c r="CW2" i="21" s="1"/>
  <c r="CX2" i="21" s="1"/>
  <c r="CY2" i="21" s="1"/>
  <c r="CZ2" i="21" s="1"/>
  <c r="DA2" i="21" s="1"/>
  <c r="DB2" i="21" s="1"/>
  <c r="DC2" i="21" s="1"/>
  <c r="DD2" i="21" s="1"/>
  <c r="DE2" i="21" s="1"/>
  <c r="DF2" i="21" s="1"/>
  <c r="DG2" i="21" s="1"/>
  <c r="DH2" i="21" s="1"/>
  <c r="DI2" i="21" s="1"/>
  <c r="DJ2" i="21" s="1"/>
  <c r="DK2" i="21" s="1"/>
  <c r="DL2" i="21" s="1"/>
  <c r="DM2" i="21" s="1"/>
  <c r="DN2" i="21" s="1"/>
  <c r="DO2" i="21" s="1"/>
  <c r="DP2" i="21" s="1"/>
  <c r="DQ2" i="21" s="1"/>
  <c r="DR2" i="21" s="1"/>
  <c r="DS2" i="21" s="1"/>
  <c r="DT2" i="21" s="1"/>
  <c r="DU2" i="21" s="1"/>
  <c r="DV2" i="21" s="1"/>
  <c r="DW2" i="21" s="1"/>
  <c r="DX2" i="21" s="1"/>
  <c r="DY2" i="21" s="1"/>
  <c r="DZ2" i="21" s="1"/>
  <c r="EA2" i="21" s="1"/>
  <c r="EB2" i="21" s="1"/>
  <c r="EC2" i="21" s="1"/>
  <c r="ED2" i="21" s="1"/>
  <c r="EE2" i="21" s="1"/>
  <c r="EF2" i="21" s="1"/>
  <c r="EG2" i="21" s="1"/>
  <c r="EH2" i="21" s="1"/>
  <c r="EI2" i="21" s="1"/>
  <c r="EJ2" i="21" s="1"/>
  <c r="EK2" i="21" s="1"/>
  <c r="EL2" i="21" s="1"/>
  <c r="EM2" i="21" s="1"/>
  <c r="EN2" i="21" s="1"/>
  <c r="EO2" i="21" s="1"/>
  <c r="EP2" i="21" s="1"/>
  <c r="EQ2" i="21" s="1"/>
  <c r="ER2" i="21" s="1"/>
  <c r="ES2" i="21" s="1"/>
  <c r="ET2" i="21" s="1"/>
  <c r="EU2" i="21" s="1"/>
  <c r="EV2" i="21" s="1"/>
  <c r="EW2" i="21" s="1"/>
  <c r="EX2" i="21" s="1"/>
  <c r="EY2" i="21" s="1"/>
  <c r="EZ2" i="21" s="1"/>
  <c r="FA2" i="21" s="1"/>
  <c r="FB2" i="21" s="1"/>
  <c r="FC2" i="21" s="1"/>
  <c r="FD2" i="21" s="1"/>
  <c r="FE2" i="21" s="1"/>
  <c r="FF2" i="21" s="1"/>
  <c r="FG2" i="21" s="1"/>
  <c r="FH2" i="21" s="1"/>
  <c r="FI2" i="21" s="1"/>
  <c r="FJ2" i="21" s="1"/>
  <c r="FK2" i="21" s="1"/>
  <c r="FL2" i="21" s="1"/>
  <c r="FM2" i="21" s="1"/>
  <c r="FN2" i="21" s="1"/>
  <c r="FO2" i="21" s="1"/>
  <c r="FP2" i="21" s="1"/>
  <c r="FQ2" i="21" s="1"/>
  <c r="FR2" i="21" s="1"/>
  <c r="FS2" i="21" s="1"/>
  <c r="FT2" i="21" s="1"/>
  <c r="FU2" i="21" s="1"/>
  <c r="FV2" i="21" s="1"/>
  <c r="FW2" i="21" s="1"/>
  <c r="FX2" i="21" s="1"/>
  <c r="FY2" i="21" s="1"/>
  <c r="FZ2" i="21" s="1"/>
  <c r="GA2" i="21" s="1"/>
  <c r="GB2" i="21" s="1"/>
  <c r="GC2" i="21" s="1"/>
  <c r="GD2" i="21" s="1"/>
  <c r="GE2" i="21" s="1"/>
  <c r="GF2" i="21" s="1"/>
  <c r="GG2" i="21" s="1"/>
  <c r="GH2" i="21" s="1"/>
  <c r="GI2" i="21" s="1"/>
  <c r="GJ2" i="21" s="1"/>
  <c r="GK2" i="21" s="1"/>
  <c r="GL2" i="21" s="1"/>
  <c r="GM2" i="21" s="1"/>
  <c r="GN2" i="21" s="1"/>
  <c r="GO2" i="21" s="1"/>
  <c r="GP2" i="21" s="1"/>
  <c r="GQ2" i="21" s="1"/>
  <c r="GR2" i="21" s="1"/>
  <c r="GS2" i="21" s="1"/>
  <c r="GT2" i="21" s="1"/>
  <c r="GU2" i="21" s="1"/>
  <c r="GV2" i="21" s="1"/>
  <c r="GW2" i="21" s="1"/>
  <c r="GX2" i="21" s="1"/>
  <c r="GY2" i="21" s="1"/>
  <c r="GZ2" i="21" s="1"/>
  <c r="HA2" i="21" s="1"/>
  <c r="HB2" i="21" s="1"/>
  <c r="HC2" i="21" s="1"/>
  <c r="HD2" i="21" s="1"/>
  <c r="HE2" i="21" s="1"/>
  <c r="HF2" i="21" s="1"/>
  <c r="HG2" i="21" s="1"/>
  <c r="X32" i="2"/>
  <c r="W31" i="2"/>
  <c r="V31" i="2"/>
  <c r="U30" i="2"/>
  <c r="T32" i="2"/>
  <c r="S31" i="2"/>
  <c r="R31" i="2"/>
  <c r="Q30" i="2"/>
  <c r="P31" i="2"/>
  <c r="O30" i="2"/>
  <c r="N31" i="2"/>
  <c r="M30" i="2"/>
  <c r="L32" i="2"/>
  <c r="K31" i="2"/>
  <c r="J31" i="2"/>
  <c r="I30" i="2"/>
  <c r="H31" i="2"/>
  <c r="G31" i="2" s="1"/>
  <c r="F31" i="2"/>
  <c r="E31" i="2" s="1"/>
  <c r="D31" i="2"/>
  <c r="C31" i="2" s="1"/>
  <c r="B32" i="2"/>
  <c r="A32" i="2" s="1"/>
  <c r="HH2" i="21" l="1"/>
  <c r="HI2" i="21" s="1"/>
  <c r="X33" i="2"/>
  <c r="W32" i="2"/>
  <c r="V32" i="2"/>
  <c r="U31" i="2"/>
  <c r="T33" i="2"/>
  <c r="S32" i="2"/>
  <c r="R32" i="2"/>
  <c r="Q31" i="2"/>
  <c r="P32" i="2"/>
  <c r="O31" i="2"/>
  <c r="N32" i="2"/>
  <c r="M31" i="2"/>
  <c r="L33" i="2"/>
  <c r="K33" i="2" s="1"/>
  <c r="K32" i="2"/>
  <c r="J32" i="2"/>
  <c r="I31" i="2"/>
  <c r="H32" i="2"/>
  <c r="G32" i="2" s="1"/>
  <c r="F32" i="2"/>
  <c r="E32" i="2" s="1"/>
  <c r="D32" i="2"/>
  <c r="C32" i="2" s="1"/>
  <c r="B33" i="2"/>
  <c r="A33" i="2" s="1"/>
  <c r="HJ2" i="21" l="1"/>
  <c r="HK2" i="21" s="1"/>
  <c r="HL2" i="21" s="1"/>
  <c r="HM2" i="21" s="1"/>
  <c r="HN2" i="21" s="1"/>
  <c r="HO2" i="21" s="1"/>
  <c r="HP2" i="21" s="1"/>
  <c r="HQ2" i="21" s="1"/>
  <c r="HR2" i="21" s="1"/>
  <c r="HS2" i="21" s="1"/>
  <c r="HT2" i="21" s="1"/>
  <c r="HU2" i="21" s="1"/>
  <c r="HV2" i="21" s="1"/>
  <c r="HW2" i="21" s="1"/>
  <c r="HX2" i="21" s="1"/>
  <c r="HY2" i="21" s="1"/>
  <c r="HZ2" i="21" s="1"/>
  <c r="IA2" i="21" s="1"/>
  <c r="IB2" i="21" s="1"/>
  <c r="IC2" i="21" s="1"/>
  <c r="ID2" i="21" s="1"/>
  <c r="IE2" i="21" s="1"/>
  <c r="IF2" i="21" s="1"/>
  <c r="IG2" i="21" s="1"/>
  <c r="IH2" i="21" s="1"/>
  <c r="II2" i="21" s="1"/>
  <c r="IJ2" i="21" s="1"/>
  <c r="IK2" i="21" s="1"/>
  <c r="IL2" i="21" s="1"/>
  <c r="W33" i="2"/>
  <c r="V33" i="2"/>
  <c r="U33" i="2" s="1"/>
  <c r="U32" i="2"/>
  <c r="S33" i="2"/>
  <c r="R33" i="2"/>
  <c r="Q33" i="2" s="1"/>
  <c r="Q32" i="2"/>
  <c r="P33" i="2"/>
  <c r="O32" i="2"/>
  <c r="N33" i="2"/>
  <c r="M32" i="2"/>
  <c r="J33" i="2"/>
  <c r="I32" i="2"/>
  <c r="H33" i="2"/>
  <c r="G33" i="2" s="1"/>
  <c r="F33" i="2"/>
  <c r="E33" i="2" s="1"/>
  <c r="D33" i="2"/>
  <c r="C33" i="2" s="1"/>
  <c r="IM2" i="21" l="1"/>
  <c r="IN2" i="21" s="1"/>
  <c r="IO2" i="21" s="1"/>
  <c r="IP2" i="21" s="1"/>
  <c r="IQ2" i="21" s="1"/>
  <c r="IR2" i="21" s="1"/>
  <c r="IS2" i="21" s="1"/>
  <c r="IT2" i="21" s="1"/>
  <c r="IU2" i="21" s="1"/>
  <c r="IV2" i="21" s="1"/>
  <c r="IW2" i="21" s="1"/>
  <c r="IX2" i="21" s="1"/>
  <c r="IY2" i="21" s="1"/>
  <c r="IZ2" i="21" s="1"/>
  <c r="JA2" i="21" s="1"/>
  <c r="JB2" i="21" s="1"/>
  <c r="JC2" i="21" s="1"/>
  <c r="JD2" i="21" s="1"/>
  <c r="JE2" i="21" s="1"/>
  <c r="JF2" i="21" s="1"/>
  <c r="JG2" i="21" s="1"/>
  <c r="JH2" i="21" s="1"/>
  <c r="JI2" i="21" s="1"/>
  <c r="JJ2" i="21" s="1"/>
  <c r="JK2" i="21" s="1"/>
  <c r="JL2" i="21" s="1"/>
  <c r="JM2" i="21" s="1"/>
  <c r="JN2" i="21" s="1"/>
  <c r="JO2" i="21" s="1"/>
  <c r="JP2" i="21" s="1"/>
  <c r="JQ2" i="21" s="1"/>
  <c r="JS2" i="21" s="1"/>
  <c r="JT2" i="21" s="1"/>
  <c r="JU2" i="21" s="1"/>
  <c r="JV2" i="21" s="1"/>
  <c r="JW2" i="21" s="1"/>
  <c r="JX2" i="21" s="1"/>
  <c r="JY2" i="21" s="1"/>
  <c r="JZ2" i="21" s="1"/>
  <c r="KA2" i="21" s="1"/>
  <c r="KB2" i="21" s="1"/>
  <c r="KC2" i="21" s="1"/>
  <c r="KD2" i="21" s="1"/>
  <c r="KE2" i="21" s="1"/>
  <c r="KF2" i="21" s="1"/>
  <c r="KG2" i="21" s="1"/>
  <c r="KH2" i="21" s="1"/>
  <c r="KI2" i="21" s="1"/>
  <c r="KJ2" i="21" s="1"/>
  <c r="KK2" i="21" s="1"/>
  <c r="KL2" i="21" s="1"/>
  <c r="KM2" i="21" s="1"/>
  <c r="KN2" i="21" s="1"/>
  <c r="KO2" i="21" s="1"/>
  <c r="KP2" i="21" s="1"/>
  <c r="KQ2" i="21" s="1"/>
  <c r="KR2" i="21" s="1"/>
  <c r="KS2" i="21" s="1"/>
  <c r="KT2" i="21" s="1"/>
  <c r="KU2" i="21" s="1"/>
  <c r="KV2" i="21" s="1"/>
  <c r="M33" i="2"/>
  <c r="O33" i="2"/>
  <c r="I33" i="2"/>
  <c r="KW2" i="21" l="1"/>
  <c r="KX2" i="21" s="1"/>
  <c r="KY2" i="21" l="1"/>
  <c r="KZ2" i="21" s="1"/>
  <c r="LA2" i="21" s="1"/>
  <c r="LB2" i="21" s="1"/>
  <c r="LC2" i="21" s="1"/>
  <c r="LD2" i="21" s="1"/>
  <c r="LE2" i="21" s="1"/>
  <c r="LF2" i="21" s="1"/>
  <c r="LG2" i="21" s="1"/>
  <c r="LH2" i="21" s="1"/>
  <c r="LI2" i="21" s="1"/>
  <c r="LJ2" i="21" s="1"/>
  <c r="LK2" i="21" s="1"/>
  <c r="LL2" i="21" s="1"/>
  <c r="LM2" i="21" s="1"/>
  <c r="LN2" i="21" s="1"/>
  <c r="LO2" i="21" s="1"/>
  <c r="LP2" i="21" s="1"/>
  <c r="LQ2" i="21" s="1"/>
  <c r="LR2" i="21" s="1"/>
  <c r="LS2" i="21" s="1"/>
  <c r="LT2" i="21" s="1"/>
  <c r="LU2" i="21" s="1"/>
  <c r="LV2" i="21" s="1"/>
  <c r="LW2" i="21" s="1"/>
  <c r="LX2" i="21" s="1"/>
  <c r="LY2" i="21" s="1"/>
  <c r="LZ2" i="21" s="1"/>
  <c r="MA2" i="21" s="1"/>
  <c r="MB2" i="21" l="1"/>
  <c r="MC2" i="21" s="1"/>
  <c r="MD2" i="21" s="1"/>
  <c r="ME2" i="21" s="1"/>
  <c r="MF2" i="21" s="1"/>
  <c r="MG2" i="21" s="1"/>
  <c r="MH2" i="21" s="1"/>
  <c r="MI2" i="21" s="1"/>
  <c r="MJ2" i="21" s="1"/>
  <c r="MK2" i="21" s="1"/>
  <c r="ML2" i="21" s="1"/>
  <c r="MM2" i="21" s="1"/>
  <c r="MN2" i="21" s="1"/>
  <c r="MO2" i="21" s="1"/>
  <c r="MP2" i="21" s="1"/>
  <c r="MQ2" i="21" s="1"/>
  <c r="MR2" i="21" s="1"/>
  <c r="MS2" i="21" s="1"/>
  <c r="MT2" i="21" s="1"/>
  <c r="MU2" i="21" s="1"/>
  <c r="MV2" i="21" s="1"/>
  <c r="MW2" i="21" s="1"/>
  <c r="MX2" i="21" s="1"/>
  <c r="MY2" i="21" s="1"/>
  <c r="MZ2" i="21" s="1"/>
  <c r="NA2" i="21" s="1"/>
  <c r="NB2" i="21" s="1"/>
  <c r="NC2" i="21" s="1"/>
  <c r="ND2" i="21" s="1"/>
  <c r="NE2" i="21" s="1"/>
  <c r="NF2" i="21" s="1"/>
  <c r="NG2" i="21" s="1"/>
</calcChain>
</file>

<file path=xl/sharedStrings.xml><?xml version="1.0" encoding="utf-8"?>
<sst xmlns="http://schemas.openxmlformats.org/spreadsheetml/2006/main" count="125" uniqueCount="27">
  <si>
    <t>Feiertage</t>
  </si>
  <si>
    <t>Begin</t>
  </si>
  <si>
    <t>Ende</t>
  </si>
  <si>
    <t>Ferienzeiten</t>
  </si>
  <si>
    <t>Name</t>
  </si>
  <si>
    <t>Datum</t>
  </si>
  <si>
    <t>Ostersonntag</t>
  </si>
  <si>
    <t>Neujahr</t>
  </si>
  <si>
    <t>Karfreitag</t>
  </si>
  <si>
    <t>Ostermontag</t>
  </si>
  <si>
    <t>Tag der Arbeit</t>
  </si>
  <si>
    <t>Himmelfahrt</t>
  </si>
  <si>
    <t>Pfingstmontag</t>
  </si>
  <si>
    <t>Tag der Einheit</t>
  </si>
  <si>
    <t>Reformationstag</t>
  </si>
  <si>
    <t>Weihnachten</t>
  </si>
  <si>
    <t>Pfingstsonntag</t>
  </si>
  <si>
    <t>Tage</t>
  </si>
  <si>
    <t>Verfügbar</t>
  </si>
  <si>
    <t>Rest</t>
  </si>
  <si>
    <t>Verplant</t>
  </si>
  <si>
    <t>Arbeitstage</t>
  </si>
  <si>
    <t>KW</t>
  </si>
  <si>
    <t>Schließzeiten Kita</t>
  </si>
  <si>
    <t>MA1</t>
  </si>
  <si>
    <t>MA2</t>
  </si>
  <si>
    <t>Max Muster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</si>
</sst>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"/>
    <numFmt numFmtId="165" formatCode="mmmm"/>
    <numFmt numFmtId="166" formatCode="yyyy"/>
    <numFmt numFmtId="167" formatCode="dd"/>
  </numFmts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165" fontId="1" fillId="0" borderId="13" xfId="0" applyNumberFormat="1" applyFont="1" applyBorder="1" applyAlignment="1" applyProtection="1">
      <alignment horizontal="center"/>
      <protection hidden="1"/>
    </xf>
    <xf numFmtId="165" fontId="1" fillId="0" borderId="14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14" fontId="2" fillId="2" borderId="3" xfId="0" applyNumberFormat="1" applyFont="1" applyFill="1" applyBorder="1" applyAlignment="1" applyProtection="1">
      <alignment horizontal="center"/>
      <protection hidden="1"/>
    </xf>
    <xf numFmtId="14" fontId="2" fillId="2" borderId="21" xfId="0" applyNumberFormat="1" applyFont="1" applyFill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4" fontId="0" fillId="6" borderId="3" xfId="0" applyNumberFormat="1" applyFill="1" applyBorder="1" applyAlignment="1" applyProtection="1">
      <alignment horizontal="center"/>
      <protection locked="0" hidden="1"/>
    </xf>
    <xf numFmtId="14" fontId="0" fillId="6" borderId="4" xfId="0" applyNumberFormat="1" applyFill="1" applyBorder="1" applyAlignment="1" applyProtection="1">
      <alignment horizontal="center"/>
      <protection locked="0" hidden="1"/>
    </xf>
    <xf numFmtId="0" fontId="0" fillId="0" borderId="4" xfId="0" applyBorder="1" applyAlignment="1" applyProtection="1">
      <alignment horizontal="center"/>
      <protection hidden="1"/>
    </xf>
    <xf numFmtId="0" fontId="0" fillId="6" borderId="3" xfId="0" applyFill="1" applyBorder="1" applyAlignment="1" applyProtection="1">
      <alignment horizontal="center"/>
      <protection locked="0" hidden="1"/>
    </xf>
    <xf numFmtId="0" fontId="0" fillId="6" borderId="4" xfId="0" applyFill="1" applyBorder="1" applyAlignment="1" applyProtection="1">
      <alignment horizontal="center"/>
      <protection locked="0" hidden="1"/>
    </xf>
    <xf numFmtId="0" fontId="0" fillId="6" borderId="6" xfId="0" applyFill="1" applyBorder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3" xfId="0" applyBorder="1" applyAlignment="1" applyProtection="1">
      <protection hidden="1"/>
    </xf>
    <xf numFmtId="14" fontId="0" fillId="4" borderId="3" xfId="0" applyNumberFormat="1" applyFill="1" applyBorder="1" applyAlignment="1" applyProtection="1">
      <alignment horizontal="center"/>
      <protection locked="0" hidden="1"/>
    </xf>
    <xf numFmtId="14" fontId="0" fillId="4" borderId="4" xfId="0" applyNumberFormat="1" applyFill="1" applyBorder="1" applyAlignment="1" applyProtection="1">
      <alignment horizontal="center"/>
      <protection locked="0" hidden="1"/>
    </xf>
    <xf numFmtId="164" fontId="0" fillId="0" borderId="19" xfId="0" applyNumberFormat="1" applyBorder="1" applyAlignment="1" applyProtection="1">
      <alignment horizontal="center"/>
      <protection hidden="1"/>
    </xf>
    <xf numFmtId="164" fontId="0" fillId="0" borderId="20" xfId="0" applyNumberFormat="1" applyBorder="1" applyAlignment="1" applyProtection="1">
      <alignment horizontal="center"/>
      <protection hidden="1"/>
    </xf>
    <xf numFmtId="14" fontId="0" fillId="0" borderId="0" xfId="0" applyNumberFormat="1" applyProtection="1"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14" fontId="0" fillId="3" borderId="3" xfId="0" applyNumberFormat="1" applyFill="1" applyBorder="1" applyAlignment="1" applyProtection="1">
      <alignment horizontal="center"/>
      <protection locked="0" hidden="1"/>
    </xf>
    <xf numFmtId="0" fontId="0" fillId="4" borderId="3" xfId="0" applyFill="1" applyBorder="1" applyAlignment="1" applyProtection="1">
      <alignment horizontal="center"/>
      <protection locked="0" hidden="1"/>
    </xf>
    <xf numFmtId="0" fontId="0" fillId="4" borderId="4" xfId="0" applyFill="1" applyBorder="1" applyAlignment="1" applyProtection="1">
      <alignment horizontal="center"/>
      <protection locked="0" hidden="1"/>
    </xf>
    <xf numFmtId="14" fontId="0" fillId="3" borderId="5" xfId="0" applyNumberFormat="1" applyFill="1" applyBorder="1" applyAlignment="1" applyProtection="1">
      <alignment horizontal="center"/>
      <protection locked="0" hidden="1"/>
    </xf>
    <xf numFmtId="0" fontId="1" fillId="0" borderId="25" xfId="0" applyFont="1" applyBorder="1" applyAlignment="1" applyProtection="1">
      <alignment horizontal="center"/>
      <protection locked="0" hidden="1"/>
    </xf>
    <xf numFmtId="0" fontId="1" fillId="0" borderId="10" xfId="0" applyFont="1" applyBorder="1" applyAlignment="1" applyProtection="1">
      <alignment horizontal="center"/>
      <protection hidden="1"/>
    </xf>
    <xf numFmtId="14" fontId="1" fillId="0" borderId="7" xfId="0" applyNumberFormat="1" applyFont="1" applyBorder="1" applyProtection="1">
      <protection hidden="1"/>
    </xf>
    <xf numFmtId="14" fontId="0" fillId="6" borderId="5" xfId="0" applyNumberFormat="1" applyFill="1" applyBorder="1" applyAlignment="1" applyProtection="1">
      <alignment horizontal="center"/>
      <protection locked="0" hidden="1"/>
    </xf>
    <xf numFmtId="14" fontId="0" fillId="6" borderId="6" xfId="0" applyNumberFormat="1" applyFill="1" applyBorder="1" applyAlignment="1" applyProtection="1">
      <alignment horizontal="center"/>
      <protection locked="0" hidden="1"/>
    </xf>
    <xf numFmtId="14" fontId="4" fillId="5" borderId="3" xfId="0" applyNumberFormat="1" applyFont="1" applyFill="1" applyBorder="1" applyAlignment="1" applyProtection="1">
      <alignment horizontal="center"/>
      <protection locked="0" hidden="1"/>
    </xf>
    <xf numFmtId="14" fontId="4" fillId="5" borderId="5" xfId="0" applyNumberFormat="1" applyFont="1" applyFill="1" applyBorder="1" applyAlignment="1" applyProtection="1">
      <alignment horizontal="center"/>
      <protection locked="0"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165" fontId="1" fillId="0" borderId="26" xfId="0" applyNumberFormat="1" applyFont="1" applyBorder="1" applyAlignment="1" applyProtection="1">
      <alignment horizontal="center"/>
      <protection hidden="1"/>
    </xf>
    <xf numFmtId="164" fontId="0" fillId="0" borderId="27" xfId="0" applyNumberFormat="1" applyBorder="1" applyAlignment="1" applyProtection="1">
      <alignment horizontal="center"/>
      <protection hidden="1"/>
    </xf>
    <xf numFmtId="164" fontId="0" fillId="0" borderId="28" xfId="0" applyNumberForma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165" fontId="1" fillId="0" borderId="9" xfId="0" applyNumberFormat="1" applyFont="1" applyBorder="1" applyAlignment="1" applyProtection="1">
      <alignment horizontal="center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4" fontId="0" fillId="3" borderId="1" xfId="0" applyNumberFormat="1" applyFill="1" applyBorder="1" applyAlignment="1" applyProtection="1">
      <alignment horizontal="center"/>
      <protection locked="0" hidden="1"/>
    </xf>
    <xf numFmtId="14" fontId="4" fillId="5" borderId="1" xfId="0" applyNumberFormat="1" applyFont="1" applyFill="1" applyBorder="1" applyAlignment="1" applyProtection="1">
      <alignment horizontal="center"/>
      <protection locked="0"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1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18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2" borderId="31" xfId="0" applyFont="1" applyFill="1" applyBorder="1" applyAlignment="1" applyProtection="1">
      <alignment horizontal="center" vertical="center"/>
      <protection hidden="1"/>
    </xf>
    <xf numFmtId="0" fontId="1" fillId="2" borderId="33" xfId="0" applyFont="1" applyFill="1" applyBorder="1" applyAlignment="1" applyProtection="1">
      <alignment horizontal="center" vertical="center"/>
      <protection hidden="1"/>
    </xf>
    <xf numFmtId="0" fontId="1" fillId="2" borderId="32" xfId="0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protection hidden="1"/>
    </xf>
    <xf numFmtId="0" fontId="1" fillId="4" borderId="30" xfId="0" applyFont="1" applyFill="1" applyBorder="1" applyAlignment="1" applyProtection="1">
      <alignment horizontal="center" vertical="center"/>
      <protection hidden="1"/>
    </xf>
    <xf numFmtId="0" fontId="1" fillId="4" borderId="31" xfId="0" applyFont="1" applyFill="1" applyBorder="1" applyAlignment="1" applyProtection="1">
      <alignment horizontal="center" vertical="center"/>
      <protection hidden="1"/>
    </xf>
    <xf numFmtId="0" fontId="1" fillId="4" borderId="32" xfId="0" applyFont="1" applyFill="1" applyBorder="1" applyAlignment="1" applyProtection="1">
      <alignment horizontal="center" vertical="center"/>
      <protection hidden="1"/>
    </xf>
    <xf numFmtId="0" fontId="1" fillId="6" borderId="30" xfId="0" applyFont="1" applyFill="1" applyBorder="1" applyAlignment="1" applyProtection="1">
      <alignment horizontal="center" vertical="center"/>
      <protection hidden="1"/>
    </xf>
    <xf numFmtId="0" fontId="1" fillId="6" borderId="31" xfId="0" applyFont="1" applyFill="1" applyBorder="1" applyAlignment="1" applyProtection="1">
      <alignment horizontal="center" vertical="center"/>
      <protection hidden="1"/>
    </xf>
    <xf numFmtId="0" fontId="1" fillId="6" borderId="32" xfId="0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2" borderId="22" xfId="0" applyFont="1" applyFill="1" applyBorder="1" applyAlignment="1" applyProtection="1">
      <alignment horizontal="center"/>
      <protection hidden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4" fontId="0" fillId="3" borderId="2" xfId="0" applyNumberFormat="1" applyFill="1" applyBorder="1" applyAlignment="1" applyProtection="1">
      <alignment horizontal="center"/>
      <protection locked="0" hidden="1"/>
    </xf>
    <xf numFmtId="14" fontId="0" fillId="3" borderId="4" xfId="0" applyNumberFormat="1" applyFill="1" applyBorder="1" applyAlignment="1" applyProtection="1">
      <alignment horizontal="center"/>
      <protection locked="0" hidden="1"/>
    </xf>
    <xf numFmtId="14" fontId="0" fillId="3" borderId="6" xfId="0" applyNumberFormat="1" applyFill="1" applyBorder="1" applyAlignment="1" applyProtection="1">
      <alignment horizontal="center"/>
      <protection locked="0" hidden="1"/>
    </xf>
    <xf numFmtId="0" fontId="1" fillId="7" borderId="3" xfId="0" applyNumberFormat="1" applyFont="1" applyFill="1" applyBorder="1" applyAlignment="1">
      <alignment horizontal="center" vertical="center"/>
    </xf>
    <xf numFmtId="0" fontId="1" fillId="7" borderId="0" xfId="0" applyNumberFormat="1" applyFont="1" applyFill="1" applyBorder="1" applyAlignment="1">
      <alignment horizontal="center" vertical="center"/>
    </xf>
    <xf numFmtId="0" fontId="1" fillId="7" borderId="4" xfId="0" applyNumberFormat="1" applyFont="1" applyFill="1" applyBorder="1" applyAlignment="1">
      <alignment horizontal="center" vertical="center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14" fontId="0" fillId="3" borderId="4" xfId="0" applyNumberFormat="1" applyFill="1" applyBorder="1" applyAlignment="1" applyProtection="1">
      <alignment horizontal="center"/>
      <protection locked="0" hidden="1"/>
    </xf>
    <xf numFmtId="14" fontId="4" fillId="5" borderId="4" xfId="0" applyNumberFormat="1" applyFont="1" applyFill="1" applyBorder="1" applyAlignment="1" applyProtection="1">
      <alignment horizontal="center"/>
      <protection locked="0" hidden="1"/>
    </xf>
    <xf numFmtId="14" fontId="0" fillId="3" borderId="24" xfId="0" applyNumberFormat="1" applyFill="1" applyBorder="1" applyAlignment="1" applyProtection="1">
      <alignment horizontal="center"/>
      <protection locked="0" hidden="1"/>
    </xf>
    <xf numFmtId="14" fontId="0" fillId="3" borderId="6" xfId="0" applyNumberFormat="1" applyFill="1" applyBorder="1" applyAlignment="1" applyProtection="1">
      <alignment horizontal="center"/>
      <protection locked="0" hidden="1"/>
    </xf>
    <xf numFmtId="14" fontId="4" fillId="5" borderId="24" xfId="0" applyNumberFormat="1" applyFont="1" applyFill="1" applyBorder="1" applyAlignment="1" applyProtection="1">
      <alignment horizontal="center"/>
      <protection locked="0" hidden="1"/>
    </xf>
    <xf numFmtId="14" fontId="4" fillId="5" borderId="6" xfId="0" applyNumberFormat="1" applyFont="1" applyFill="1" applyBorder="1" applyAlignment="1" applyProtection="1">
      <alignment horizontal="center"/>
      <protection locked="0" hidden="1"/>
    </xf>
    <xf numFmtId="14" fontId="0" fillId="3" borderId="11" xfId="0" applyNumberFormat="1" applyFill="1" applyBorder="1" applyAlignment="1" applyProtection="1">
      <alignment horizontal="center"/>
      <protection locked="0" hidden="1"/>
    </xf>
    <xf numFmtId="14" fontId="0" fillId="3" borderId="2" xfId="0" applyNumberFormat="1" applyFill="1" applyBorder="1" applyAlignment="1" applyProtection="1">
      <alignment horizontal="center"/>
      <protection locked="0" hidden="1"/>
    </xf>
    <xf numFmtId="14" fontId="4" fillId="5" borderId="2" xfId="0" applyNumberFormat="1" applyFont="1" applyFill="1" applyBorder="1" applyAlignment="1" applyProtection="1">
      <alignment horizontal="center"/>
      <protection locked="0" hidden="1"/>
    </xf>
    <xf numFmtId="166" fontId="3" fillId="0" borderId="7" xfId="0" applyNumberFormat="1" applyFont="1" applyBorder="1" applyAlignment="1" applyProtection="1">
      <alignment horizontal="center"/>
      <protection hidden="1"/>
    </xf>
    <xf numFmtId="166" fontId="3" fillId="0" borderId="8" xfId="0" applyNumberFormat="1" applyFont="1" applyBorder="1" applyAlignment="1" applyProtection="1">
      <alignment horizontal="center"/>
      <protection hidden="1"/>
    </xf>
    <xf numFmtId="166" fontId="3" fillId="0" borderId="9" xfId="0" applyNumberFormat="1" applyFont="1" applyBorder="1" applyAlignment="1" applyProtection="1">
      <alignment horizontal="center"/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24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locked="0" hidden="1"/>
    </xf>
    <xf numFmtId="0" fontId="1" fillId="0" borderId="8" xfId="0" applyFont="1" applyBorder="1" applyAlignment="1" applyProtection="1">
      <alignment horizontal="center"/>
      <protection locked="0" hidden="1"/>
    </xf>
    <xf numFmtId="0" fontId="1" fillId="0" borderId="9" xfId="0" applyFont="1" applyBorder="1" applyAlignment="1" applyProtection="1">
      <alignment horizontal="center"/>
      <protection locked="0" hidden="1"/>
    </xf>
    <xf numFmtId="0" fontId="2" fillId="2" borderId="23" xfId="0" applyFont="1" applyFill="1" applyBorder="1" applyAlignment="1" applyProtection="1">
      <alignment horizontal="center"/>
      <protection hidden="1"/>
    </xf>
    <xf numFmtId="0" fontId="2" fillId="2" borderId="22" xfId="0" applyFont="1" applyFill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165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1" fillId="3" borderId="31" xfId="0" applyFont="1" applyFill="1" applyBorder="1" applyAlignment="1" applyProtection="1">
      <alignment horizontal="center" vertical="center"/>
      <protection hidden="1"/>
    </xf>
    <xf numFmtId="14" fontId="1" fillId="0" borderId="7" xfId="0" applyNumberFormat="1" applyFont="1" applyBorder="1" applyAlignment="1" applyProtection="1">
      <alignment horizontal="center"/>
      <protection hidden="1"/>
    </xf>
    <xf numFmtId="14" fontId="1" fillId="0" borderId="9" xfId="0" applyNumberFormat="1" applyFont="1" applyBorder="1" applyAlignment="1" applyProtection="1">
      <alignment horizontal="center"/>
      <protection hidden="1"/>
    </xf>
  </cellXfs>
  <cellStyles count="1">
    <cellStyle name="Standard" xfId="0" builtinId="0"/>
  </cellStyles>
  <dxfs count="280"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ill>
        <patternFill>
          <bgColor rgb="FFFFC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FF0000"/>
      </font>
      <fill>
        <patternFill>
          <bgColor theme="0" tint="-0.499984740745262"/>
        </patternFill>
      </fill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>
          <bgColor theme="0" tint="-0.24994659260841701"/>
        </patternFill>
      </fill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font>
        <b/>
        <i val="0"/>
        <color rgb="FFFF0000"/>
      </font>
    </dxf>
    <dxf>
      <font>
        <b/>
        <i val="0"/>
        <color rgb="FF00B050"/>
      </font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font>
        <b/>
        <i val="0"/>
        <strike val="0"/>
        <color rgb="FFFF0000"/>
      </font>
    </dxf>
    <dxf>
      <font>
        <b/>
        <i val="0"/>
        <color rgb="FF00B050"/>
      </font>
    </dxf>
    <dxf>
      <font>
        <b/>
        <i val="0"/>
        <strike val="0"/>
        <color rgb="FFFF0000"/>
      </font>
    </dxf>
    <dxf>
      <font>
        <b/>
        <i val="0"/>
        <color rgb="FF00B05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>
          <bgColor theme="0" tint="-0.24994659260841701"/>
        </patternFill>
      </fill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font>
        <b/>
        <i val="0"/>
        <color rgb="FFFF0000"/>
      </font>
    </dxf>
    <dxf>
      <font>
        <b/>
        <i val="0"/>
        <color rgb="FF00B050"/>
      </font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border>
        <top style="thin">
          <color auto="1"/>
        </top>
        <bottom/>
        <vertical/>
        <horizontal/>
      </border>
    </dxf>
    <dxf>
      <font>
        <b/>
        <i val="0"/>
        <strike val="0"/>
        <color rgb="FFFF0000"/>
      </font>
    </dxf>
    <dxf>
      <font>
        <b/>
        <i val="0"/>
        <color rgb="FF00B050"/>
      </font>
    </dxf>
    <dxf>
      <font>
        <b/>
        <i val="0"/>
        <strike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showGridLines="0" showRuler="0" zoomScaleNormal="100" zoomScalePageLayoutView="108" workbookViewId="0">
      <selection activeCell="B7" sqref="B7"/>
    </sheetView>
  </sheetViews>
  <sheetFormatPr baseColWidth="10" defaultColWidth="7.140625" defaultRowHeight="12.75" x14ac:dyDescent="0.2"/>
  <cols>
    <col min="1" max="1" width="4.140625" style="1" bestFit="1" customWidth="1"/>
    <col min="2" max="2" width="11" style="24" customWidth="1"/>
    <col min="3" max="3" width="4.140625" style="1" customWidth="1"/>
    <col min="4" max="4" width="11" style="1" customWidth="1"/>
    <col min="5" max="5" width="4.140625" style="1" customWidth="1"/>
    <col min="6" max="6" width="11" style="1" customWidth="1"/>
    <col min="7" max="7" width="4.140625" style="1" bestFit="1" customWidth="1"/>
    <col min="8" max="8" width="11" style="1" customWidth="1"/>
    <col min="9" max="9" width="4.140625" style="1" bestFit="1" customWidth="1"/>
    <col min="10" max="10" width="11" style="1" customWidth="1"/>
    <col min="11" max="11" width="4.140625" style="1" bestFit="1" customWidth="1"/>
    <col min="12" max="12" width="11" style="1" bestFit="1" customWidth="1"/>
    <col min="13" max="13" width="4.140625" style="1" bestFit="1" customWidth="1"/>
    <col min="14" max="14" width="11" style="1" bestFit="1" customWidth="1"/>
    <col min="15" max="15" width="4.140625" style="1" bestFit="1" customWidth="1"/>
    <col min="16" max="16" width="10.28515625" style="1" bestFit="1" customWidth="1"/>
    <col min="17" max="17" width="4.140625" style="1" bestFit="1" customWidth="1"/>
    <col min="18" max="18" width="11" style="1" bestFit="1" customWidth="1"/>
    <col min="19" max="19" width="4.140625" style="1" bestFit="1" customWidth="1"/>
    <col min="20" max="20" width="10.28515625" style="1" bestFit="1" customWidth="1"/>
    <col min="21" max="21" width="4.140625" style="1" bestFit="1" customWidth="1"/>
    <col min="22" max="22" width="10.140625" style="1" bestFit="1" customWidth="1"/>
    <col min="23" max="23" width="4.140625" style="1" bestFit="1" customWidth="1"/>
    <col min="24" max="24" width="10.140625" style="1" bestFit="1" customWidth="1"/>
    <col min="25" max="25" width="5.5703125" style="1" bestFit="1" customWidth="1"/>
    <col min="26" max="26" width="11.85546875" style="1" bestFit="1" customWidth="1"/>
    <col min="27" max="28" width="10.140625" style="1" bestFit="1" customWidth="1"/>
    <col min="29" max="29" width="5.5703125" style="1" bestFit="1" customWidth="1"/>
    <col min="30" max="16384" width="7.140625" style="1"/>
  </cols>
  <sheetData>
    <row r="1" spans="1:29" ht="13.5" customHeight="1" thickBot="1" x14ac:dyDescent="0.3">
      <c r="A1" s="106">
        <f ca="1">B2</f>
        <v>43101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8"/>
    </row>
    <row r="2" spans="1:29" ht="13.5" thickBot="1" x14ac:dyDescent="0.25">
      <c r="A2" s="43" t="s">
        <v>22</v>
      </c>
      <c r="B2" s="3">
        <f ca="1">B3</f>
        <v>43101</v>
      </c>
      <c r="C2" s="43" t="s">
        <v>22</v>
      </c>
      <c r="D2" s="44">
        <f ca="1">D3</f>
        <v>43132</v>
      </c>
      <c r="E2" s="43" t="s">
        <v>22</v>
      </c>
      <c r="F2" s="44">
        <f ca="1">F3</f>
        <v>43160</v>
      </c>
      <c r="G2" s="43" t="s">
        <v>22</v>
      </c>
      <c r="H2" s="44">
        <f ca="1">H3</f>
        <v>43191</v>
      </c>
      <c r="I2" s="43" t="s">
        <v>22</v>
      </c>
      <c r="J2" s="40">
        <f ca="1">J3</f>
        <v>43221</v>
      </c>
      <c r="K2" s="43" t="s">
        <v>22</v>
      </c>
      <c r="L2" s="2">
        <f ca="1">L3</f>
        <v>43252</v>
      </c>
      <c r="M2" s="43" t="s">
        <v>22</v>
      </c>
      <c r="N2" s="2">
        <f ca="1">N3</f>
        <v>43282</v>
      </c>
      <c r="O2" s="43" t="s">
        <v>22</v>
      </c>
      <c r="P2" s="2">
        <f ca="1">P3</f>
        <v>43313</v>
      </c>
      <c r="Q2" s="43" t="s">
        <v>22</v>
      </c>
      <c r="R2" s="2">
        <f ca="1">R3</f>
        <v>43344</v>
      </c>
      <c r="S2" s="43" t="s">
        <v>22</v>
      </c>
      <c r="T2" s="2">
        <f ca="1">T3</f>
        <v>43374</v>
      </c>
      <c r="U2" s="43" t="s">
        <v>22</v>
      </c>
      <c r="V2" s="2">
        <f ca="1">V3</f>
        <v>43405</v>
      </c>
      <c r="W2" s="43" t="s">
        <v>22</v>
      </c>
      <c r="X2" s="3">
        <f ca="1">X3</f>
        <v>43435</v>
      </c>
      <c r="Z2" s="96" t="s">
        <v>0</v>
      </c>
      <c r="AA2" s="94"/>
      <c r="AB2" s="94"/>
      <c r="AC2" s="95"/>
    </row>
    <row r="3" spans="1:29" ht="13.5" thickBot="1" x14ac:dyDescent="0.25">
      <c r="A3" s="49">
        <f ca="1">WEEKNUM(B3,2)</f>
        <v>1</v>
      </c>
      <c r="B3" s="5">
        <f ca="1">DATE(MID(CELL("dateiname",B2),FIND("]",CELL("dateiname",B2))+1,4),COLUMN()/2,1)</f>
        <v>43101</v>
      </c>
      <c r="C3" s="49">
        <f ca="1">WEEKNUM(D3,2)</f>
        <v>5</v>
      </c>
      <c r="D3" s="45">
        <f ca="1">DATE(MID(CELL("dateiname",D2),FIND("]",CELL("dateiname",D2))+1,4),COLUMN()/2,1)</f>
        <v>43132</v>
      </c>
      <c r="E3" s="49">
        <f ca="1">WEEKNUM(F3,2)</f>
        <v>9</v>
      </c>
      <c r="F3" s="45">
        <f ca="1">DATE(MID(CELL("dateiname",F2),FIND("]",CELL("dateiname",F2))+1,4),COLUMN()/2,1)</f>
        <v>43160</v>
      </c>
      <c r="G3" s="49">
        <f ca="1">WEEKNUM(H3,2)</f>
        <v>13</v>
      </c>
      <c r="H3" s="45">
        <f t="shared" ref="H3:X3" ca="1" si="0">DATE(MID(CELL("dateiname",H2),FIND("]",CELL("dateiname",H2))+1,4),COLUMN()/2,1)</f>
        <v>43191</v>
      </c>
      <c r="I3" s="49">
        <f ca="1">WEEKNUM(J3,2)</f>
        <v>18</v>
      </c>
      <c r="J3" s="41">
        <f t="shared" ca="1" si="0"/>
        <v>43221</v>
      </c>
      <c r="K3" s="49">
        <f ca="1">WEEKNUM(L3,2)</f>
        <v>22</v>
      </c>
      <c r="L3" s="4">
        <f t="shared" ca="1" si="0"/>
        <v>43252</v>
      </c>
      <c r="M3" s="49">
        <f ca="1">WEEKNUM(N3,2)</f>
        <v>26</v>
      </c>
      <c r="N3" s="4">
        <f t="shared" ca="1" si="0"/>
        <v>43282</v>
      </c>
      <c r="O3" s="49">
        <f ca="1">WEEKNUM(P3,2)</f>
        <v>31</v>
      </c>
      <c r="P3" s="4">
        <f t="shared" ca="1" si="0"/>
        <v>43313</v>
      </c>
      <c r="Q3" s="49">
        <f ca="1">WEEKNUM(R3,2)</f>
        <v>35</v>
      </c>
      <c r="R3" s="4">
        <f t="shared" ca="1" si="0"/>
        <v>43344</v>
      </c>
      <c r="S3" s="49">
        <f ca="1">WEEKNUM(T3,2)</f>
        <v>40</v>
      </c>
      <c r="T3" s="4">
        <f t="shared" ca="1" si="0"/>
        <v>43374</v>
      </c>
      <c r="U3" s="49">
        <f ca="1">WEEKNUM(V3,2)</f>
        <v>44</v>
      </c>
      <c r="V3" s="4">
        <f t="shared" ca="1" si="0"/>
        <v>43405</v>
      </c>
      <c r="W3" s="49">
        <f ca="1">WEEKNUM(X3,2)</f>
        <v>48</v>
      </c>
      <c r="X3" s="5">
        <f t="shared" ca="1" si="0"/>
        <v>43435</v>
      </c>
      <c r="Z3" s="56" t="s">
        <v>22</v>
      </c>
      <c r="AA3" s="39" t="s">
        <v>5</v>
      </c>
      <c r="AB3" s="94" t="s">
        <v>4</v>
      </c>
      <c r="AC3" s="95"/>
    </row>
    <row r="4" spans="1:29" x14ac:dyDescent="0.2">
      <c r="A4" s="49" t="str">
        <f ca="1">IF(B4="","",IF(WEEKNUM(B4,2)=MAX(A$3:A3),"",WEEKNUM(B4,2)))</f>
        <v/>
      </c>
      <c r="B4" s="5">
        <f ca="1">IF(B3="","",IF(MONTH(B3+1)=MONTH(B3),B3+1,""))</f>
        <v>43102</v>
      </c>
      <c r="C4" s="51" t="str">
        <f ca="1">IF(D4="","",IF(WEEKNUM(D4,2)=MAX(C$3:C3),"",WEEKNUM(D4,2)))</f>
        <v/>
      </c>
      <c r="D4" s="45">
        <f t="shared" ref="D4:X19" ca="1" si="1">IF(D3="","",IF(MONTH(D3+1)=MONTH(D3),D3+1,""))</f>
        <v>43133</v>
      </c>
      <c r="E4" s="51" t="str">
        <f ca="1">IF(F4="","",IF(WEEKNUM(F4,2)=MAX(E$3:E3),"",WEEKNUM(F4,2)))</f>
        <v/>
      </c>
      <c r="F4" s="45">
        <f t="shared" ca="1" si="1"/>
        <v>43161</v>
      </c>
      <c r="G4" s="51">
        <f ca="1">IF(H4="","",IF(WEEKNUM(H4,2)=MAX(G$3:G3),"",WEEKNUM(H4,2)))</f>
        <v>14</v>
      </c>
      <c r="H4" s="45">
        <f t="shared" ca="1" si="1"/>
        <v>43192</v>
      </c>
      <c r="I4" s="51" t="str">
        <f ca="1">IF(J4="","",IF(WEEKNUM(J4,2)=MAX(I$3:I3),"",WEEKNUM(J4,2)))</f>
        <v/>
      </c>
      <c r="J4" s="41">
        <f t="shared" ca="1" si="1"/>
        <v>43222</v>
      </c>
      <c r="K4" s="51" t="str">
        <f ca="1">IF(L4="","",IF(WEEKNUM(L4,2)=MAX(K$3:K3),"",WEEKNUM(L4,2)))</f>
        <v/>
      </c>
      <c r="L4" s="4">
        <f t="shared" ca="1" si="1"/>
        <v>43253</v>
      </c>
      <c r="M4" s="51">
        <f ca="1">IF(N4="","",IF(WEEKNUM(N4,2)=MAX(M$3:M3),"",WEEKNUM(N4,2)))</f>
        <v>27</v>
      </c>
      <c r="N4" s="4">
        <f t="shared" ca="1" si="1"/>
        <v>43283</v>
      </c>
      <c r="O4" s="51" t="str">
        <f ca="1">IF(P4="","",IF(WEEKNUM(P4,2)=MAX(O$3:O3),"",WEEKNUM(P4,2)))</f>
        <v/>
      </c>
      <c r="P4" s="4">
        <f t="shared" ca="1" si="1"/>
        <v>43314</v>
      </c>
      <c r="Q4" s="51" t="str">
        <f ca="1">IF(R4="","",IF(WEEKNUM(R4,2)=MAX(Q$3:Q3),"",WEEKNUM(R4,2)))</f>
        <v/>
      </c>
      <c r="R4" s="4">
        <f t="shared" ca="1" si="1"/>
        <v>43345</v>
      </c>
      <c r="S4" s="51" t="str">
        <f ca="1">IF(T4="","",IF(WEEKNUM(T4,2)=MAX(S$3:S3),"",WEEKNUM(T4,2)))</f>
        <v/>
      </c>
      <c r="T4" s="4">
        <f t="shared" ca="1" si="1"/>
        <v>43375</v>
      </c>
      <c r="U4" s="51" t="str">
        <f ca="1">IF(V4="","",IF(WEEKNUM(V4,2)=MAX(U$3:U3),"",WEEKNUM(V4,2)))</f>
        <v/>
      </c>
      <c r="V4" s="4">
        <f t="shared" ca="1" si="1"/>
        <v>43406</v>
      </c>
      <c r="W4" s="51" t="str">
        <f ca="1">IF(X4="","",IF(WEEKNUM(X4,2)=MAX(W$3:W3),"",WEEKNUM(X4,2)))</f>
        <v/>
      </c>
      <c r="X4" s="5">
        <f t="shared" ca="1" si="1"/>
        <v>43436</v>
      </c>
      <c r="Z4" s="57">
        <f ca="1">WEEKNUM(AA4)</f>
        <v>1</v>
      </c>
      <c r="AA4" s="7">
        <f ca="1">DATE(MID(CELL("dateiname",B2),FIND("]",CELL("dateiname",B2))+1,4),1,1)</f>
        <v>43101</v>
      </c>
      <c r="AB4" s="109" t="s">
        <v>7</v>
      </c>
      <c r="AC4" s="110"/>
    </row>
    <row r="5" spans="1:29" x14ac:dyDescent="0.2">
      <c r="A5" s="49" t="str">
        <f ca="1">IF(B5="","",IF(WEEKNUM(B5,2)=MAX(A$3:A4),"",WEEKNUM(B5,2)))</f>
        <v/>
      </c>
      <c r="B5" s="5">
        <f t="shared" ref="B5:B33" ca="1" si="2">IF(B4="","",IF(MONTH(B4+1)=MONTH(B4),B4+1,""))</f>
        <v>43103</v>
      </c>
      <c r="C5" s="51" t="str">
        <f ca="1">IF(D5="","",IF(WEEKNUM(D5,2)=MAX(C$3:C4),"",WEEKNUM(D5,2)))</f>
        <v/>
      </c>
      <c r="D5" s="45">
        <f t="shared" ca="1" si="1"/>
        <v>43134</v>
      </c>
      <c r="E5" s="51" t="str">
        <f ca="1">IF(F5="","",IF(WEEKNUM(F5,2)=MAX(E$3:E4),"",WEEKNUM(F5,2)))</f>
        <v/>
      </c>
      <c r="F5" s="45">
        <f t="shared" ca="1" si="1"/>
        <v>43162</v>
      </c>
      <c r="G5" s="51" t="str">
        <f ca="1">IF(H5="","",IF(WEEKNUM(H5,2)=MAX(G$3:G4),"",WEEKNUM(H5,2)))</f>
        <v/>
      </c>
      <c r="H5" s="45">
        <f t="shared" ca="1" si="1"/>
        <v>43193</v>
      </c>
      <c r="I5" s="51" t="str">
        <f ca="1">IF(J5="","",IF(WEEKNUM(J5,2)=MAX(I$3:I4),"",WEEKNUM(J5,2)))</f>
        <v/>
      </c>
      <c r="J5" s="41">
        <f t="shared" ca="1" si="1"/>
        <v>43223</v>
      </c>
      <c r="K5" s="51" t="str">
        <f ca="1">IF(L5="","",IF(WEEKNUM(L5,2)=MAX(K$3:K4),"",WEEKNUM(L5,2)))</f>
        <v/>
      </c>
      <c r="L5" s="4">
        <f t="shared" ca="1" si="1"/>
        <v>43254</v>
      </c>
      <c r="M5" s="51" t="str">
        <f ca="1">IF(N5="","",IF(WEEKNUM(N5,2)=MAX(M$3:M4),"",WEEKNUM(N5,2)))</f>
        <v/>
      </c>
      <c r="N5" s="4">
        <f t="shared" ca="1" si="1"/>
        <v>43284</v>
      </c>
      <c r="O5" s="51" t="str">
        <f ca="1">IF(P5="","",IF(WEEKNUM(P5,2)=MAX(O$3:O4),"",WEEKNUM(P5,2)))</f>
        <v/>
      </c>
      <c r="P5" s="4">
        <f t="shared" ca="1" si="1"/>
        <v>43315</v>
      </c>
      <c r="Q5" s="51">
        <f ca="1">IF(R5="","",IF(WEEKNUM(R5,2)=MAX(Q$3:Q4),"",WEEKNUM(R5,2)))</f>
        <v>36</v>
      </c>
      <c r="R5" s="4">
        <f t="shared" ca="1" si="1"/>
        <v>43346</v>
      </c>
      <c r="S5" s="51" t="str">
        <f ca="1">IF(T5="","",IF(WEEKNUM(T5,2)=MAX(S$3:S4),"",WEEKNUM(T5,2)))</f>
        <v/>
      </c>
      <c r="T5" s="4">
        <f t="shared" ca="1" si="1"/>
        <v>43376</v>
      </c>
      <c r="U5" s="51" t="str">
        <f ca="1">IF(V5="","",IF(WEEKNUM(V5,2)=MAX(U$3:U4),"",WEEKNUM(V5,2)))</f>
        <v/>
      </c>
      <c r="V5" s="4">
        <f t="shared" ca="1" si="1"/>
        <v>43407</v>
      </c>
      <c r="W5" s="51">
        <f ca="1">IF(X5="","",IF(WEEKNUM(X5,2)=MAX(W$3:W4),"",WEEKNUM(X5,2)))</f>
        <v>49</v>
      </c>
      <c r="X5" s="5">
        <f t="shared" ca="1" si="1"/>
        <v>43437</v>
      </c>
      <c r="Z5" s="57">
        <f t="shared" ref="Z5:Z16" ca="1" si="3">WEEKNUM(AA5)</f>
        <v>13</v>
      </c>
      <c r="AA5" s="7">
        <f ca="1">AA6-2</f>
        <v>43189</v>
      </c>
      <c r="AB5" s="109" t="s">
        <v>8</v>
      </c>
      <c r="AC5" s="110"/>
    </row>
    <row r="6" spans="1:29" x14ac:dyDescent="0.2">
      <c r="A6" s="49" t="str">
        <f ca="1">IF(B6="","",IF(WEEKNUM(B6,2)=MAX(A$3:A5),"",WEEKNUM(B6,2)))</f>
        <v/>
      </c>
      <c r="B6" s="5">
        <f t="shared" ca="1" si="2"/>
        <v>43104</v>
      </c>
      <c r="C6" s="51" t="str">
        <f ca="1">IF(D6="","",IF(WEEKNUM(D6,2)=MAX(C$3:C5),"",WEEKNUM(D6,2)))</f>
        <v/>
      </c>
      <c r="D6" s="45">
        <f t="shared" ca="1" si="1"/>
        <v>43135</v>
      </c>
      <c r="E6" s="51" t="str">
        <f ca="1">IF(F6="","",IF(WEEKNUM(F6,2)=MAX(E$3:E5),"",WEEKNUM(F6,2)))</f>
        <v/>
      </c>
      <c r="F6" s="45">
        <f t="shared" ca="1" si="1"/>
        <v>43163</v>
      </c>
      <c r="G6" s="51" t="str">
        <f ca="1">IF(H6="","",IF(WEEKNUM(H6,2)=MAX(G$3:G5),"",WEEKNUM(H6,2)))</f>
        <v/>
      </c>
      <c r="H6" s="45">
        <f t="shared" ca="1" si="1"/>
        <v>43194</v>
      </c>
      <c r="I6" s="51" t="str">
        <f ca="1">IF(J6="","",IF(WEEKNUM(J6,2)=MAX(I$3:I5),"",WEEKNUM(J6,2)))</f>
        <v/>
      </c>
      <c r="J6" s="41">
        <f t="shared" ca="1" si="1"/>
        <v>43224</v>
      </c>
      <c r="K6" s="51">
        <f ca="1">IF(L6="","",IF(WEEKNUM(L6,2)=MAX(K$3:K5),"",WEEKNUM(L6,2)))</f>
        <v>23</v>
      </c>
      <c r="L6" s="4">
        <f t="shared" ca="1" si="1"/>
        <v>43255</v>
      </c>
      <c r="M6" s="51" t="str">
        <f ca="1">IF(N6="","",IF(WEEKNUM(N6,2)=MAX(M$3:M5),"",WEEKNUM(N6,2)))</f>
        <v/>
      </c>
      <c r="N6" s="4">
        <f t="shared" ca="1" si="1"/>
        <v>43285</v>
      </c>
      <c r="O6" s="51" t="str">
        <f ca="1">IF(P6="","",IF(WEEKNUM(P6,2)=MAX(O$3:O5),"",WEEKNUM(P6,2)))</f>
        <v/>
      </c>
      <c r="P6" s="4">
        <f t="shared" ca="1" si="1"/>
        <v>43316</v>
      </c>
      <c r="Q6" s="51" t="str">
        <f ca="1">IF(R6="","",IF(WEEKNUM(R6,2)=MAX(Q$3:Q5),"",WEEKNUM(R6,2)))</f>
        <v/>
      </c>
      <c r="R6" s="4">
        <f t="shared" ca="1" si="1"/>
        <v>43347</v>
      </c>
      <c r="S6" s="51" t="str">
        <f ca="1">IF(T6="","",IF(WEEKNUM(T6,2)=MAX(S$3:S5),"",WEEKNUM(T6,2)))</f>
        <v/>
      </c>
      <c r="T6" s="4">
        <f t="shared" ca="1" si="1"/>
        <v>43377</v>
      </c>
      <c r="U6" s="51" t="str">
        <f ca="1">IF(V6="","",IF(WEEKNUM(V6,2)=MAX(U$3:U5),"",WEEKNUM(V6,2)))</f>
        <v/>
      </c>
      <c r="V6" s="4">
        <f t="shared" ca="1" si="1"/>
        <v>43408</v>
      </c>
      <c r="W6" s="51" t="str">
        <f ca="1">IF(X6="","",IF(WEEKNUM(X6,2)=MAX(W$3:W5),"",WEEKNUM(X6,2)))</f>
        <v/>
      </c>
      <c r="X6" s="5">
        <f t="shared" ca="1" si="1"/>
        <v>43438</v>
      </c>
      <c r="Z6" s="57">
        <f t="shared" ca="1" si="3"/>
        <v>14</v>
      </c>
      <c r="AA6" s="7">
        <f ca="1">DATE(MID(CELL("dateiname",B2),FIND("]",CELL("dateiname",B2))+1,4),3,28)+MOD(24-MOD(MID(CELL("dateiname",B2),FIND("]",CELL("dateiname",B2))+1,4),19)*10.63,29)-MOD(TRUNC(MID(CELL("dateiname",B2),FIND("]",CELL("dateiname",B2))+1,4)*5/4)+MOD(24-MOD(MID(CELL("dateiname",B2),FIND("]",CELL("dateiname",B2))+1,4),19)*10.63,29)+1,7)</f>
        <v>43191</v>
      </c>
      <c r="AB6" s="109" t="s">
        <v>6</v>
      </c>
      <c r="AC6" s="110"/>
    </row>
    <row r="7" spans="1:29" x14ac:dyDescent="0.2">
      <c r="A7" s="49" t="str">
        <f ca="1">IF(B7="","",IF(WEEKNUM(B7,2)=MAX(A$3:A6),"",WEEKNUM(B7,2)))</f>
        <v/>
      </c>
      <c r="B7" s="5">
        <f t="shared" ca="1" si="2"/>
        <v>43105</v>
      </c>
      <c r="C7" s="51">
        <f ca="1">IF(D7="","",IF(WEEKNUM(D7,2)=MAX(C$3:C6),"",WEEKNUM(D7,2)))</f>
        <v>6</v>
      </c>
      <c r="D7" s="45">
        <f t="shared" ca="1" si="1"/>
        <v>43136</v>
      </c>
      <c r="E7" s="51">
        <f ca="1">IF(F7="","",IF(WEEKNUM(F7,2)=MAX(E$3:E6),"",WEEKNUM(F7,2)))</f>
        <v>10</v>
      </c>
      <c r="F7" s="45">
        <f t="shared" ca="1" si="1"/>
        <v>43164</v>
      </c>
      <c r="G7" s="51" t="str">
        <f ca="1">IF(H7="","",IF(WEEKNUM(H7,2)=MAX(G$3:G6),"",WEEKNUM(H7,2)))</f>
        <v/>
      </c>
      <c r="H7" s="45">
        <f t="shared" ca="1" si="1"/>
        <v>43195</v>
      </c>
      <c r="I7" s="51" t="str">
        <f ca="1">IF(J7="","",IF(WEEKNUM(J7,2)=MAX(I$3:I6),"",WEEKNUM(J7,2)))</f>
        <v/>
      </c>
      <c r="J7" s="41">
        <f t="shared" ca="1" si="1"/>
        <v>43225</v>
      </c>
      <c r="K7" s="51" t="str">
        <f ca="1">IF(L7="","",IF(WEEKNUM(L7,2)=MAX(K$3:K6),"",WEEKNUM(L7,2)))</f>
        <v/>
      </c>
      <c r="L7" s="4">
        <f t="shared" ca="1" si="1"/>
        <v>43256</v>
      </c>
      <c r="M7" s="51" t="str">
        <f ca="1">IF(N7="","",IF(WEEKNUM(N7,2)=MAX(M$3:M6),"",WEEKNUM(N7,2)))</f>
        <v/>
      </c>
      <c r="N7" s="4">
        <f t="shared" ca="1" si="1"/>
        <v>43286</v>
      </c>
      <c r="O7" s="51" t="str">
        <f ca="1">IF(P7="","",IF(WEEKNUM(P7,2)=MAX(O$3:O6),"",WEEKNUM(P7,2)))</f>
        <v/>
      </c>
      <c r="P7" s="4">
        <f t="shared" ca="1" si="1"/>
        <v>43317</v>
      </c>
      <c r="Q7" s="51" t="str">
        <f ca="1">IF(R7="","",IF(WEEKNUM(R7,2)=MAX(Q$3:Q6),"",WEEKNUM(R7,2)))</f>
        <v/>
      </c>
      <c r="R7" s="4">
        <f t="shared" ca="1" si="1"/>
        <v>43348</v>
      </c>
      <c r="S7" s="51" t="str">
        <f ca="1">IF(T7="","",IF(WEEKNUM(T7,2)=MAX(S$3:S6),"",WEEKNUM(T7,2)))</f>
        <v/>
      </c>
      <c r="T7" s="4">
        <f t="shared" ca="1" si="1"/>
        <v>43378</v>
      </c>
      <c r="U7" s="51">
        <f ca="1">IF(V7="","",IF(WEEKNUM(V7,2)=MAX(U$3:U6),"",WEEKNUM(V7,2)))</f>
        <v>45</v>
      </c>
      <c r="V7" s="4">
        <f t="shared" ca="1" si="1"/>
        <v>43409</v>
      </c>
      <c r="W7" s="51" t="str">
        <f ca="1">IF(X7="","",IF(WEEKNUM(X7,2)=MAX(W$3:W6),"",WEEKNUM(X7,2)))</f>
        <v/>
      </c>
      <c r="X7" s="5">
        <f t="shared" ca="1" si="1"/>
        <v>43439</v>
      </c>
      <c r="Z7" s="57">
        <f t="shared" ca="1" si="3"/>
        <v>14</v>
      </c>
      <c r="AA7" s="7">
        <f ca="1">AA6+1</f>
        <v>43192</v>
      </c>
      <c r="AB7" s="109" t="s">
        <v>9</v>
      </c>
      <c r="AC7" s="110"/>
    </row>
    <row r="8" spans="1:29" x14ac:dyDescent="0.2">
      <c r="A8" s="49" t="str">
        <f ca="1">IF(B8="","",IF(WEEKNUM(B8,2)=MAX(A$3:A7),"",WEEKNUM(B8,2)))</f>
        <v/>
      </c>
      <c r="B8" s="5">
        <f t="shared" ca="1" si="2"/>
        <v>43106</v>
      </c>
      <c r="C8" s="51" t="str">
        <f ca="1">IF(D8="","",IF(WEEKNUM(D8,2)=MAX(C$3:C7),"",WEEKNUM(D8,2)))</f>
        <v/>
      </c>
      <c r="D8" s="45">
        <f t="shared" ca="1" si="1"/>
        <v>43137</v>
      </c>
      <c r="E8" s="51" t="str">
        <f ca="1">IF(F8="","",IF(WEEKNUM(F8,2)=MAX(E$3:E7),"",WEEKNUM(F8,2)))</f>
        <v/>
      </c>
      <c r="F8" s="45">
        <f t="shared" ca="1" si="1"/>
        <v>43165</v>
      </c>
      <c r="G8" s="51" t="str">
        <f ca="1">IF(H8="","",IF(WEEKNUM(H8,2)=MAX(G$3:G7),"",WEEKNUM(H8,2)))</f>
        <v/>
      </c>
      <c r="H8" s="45">
        <f t="shared" ca="1" si="1"/>
        <v>43196</v>
      </c>
      <c r="I8" s="51" t="str">
        <f ca="1">IF(J8="","",IF(WEEKNUM(J8,2)=MAX(I$3:I7),"",WEEKNUM(J8,2)))</f>
        <v/>
      </c>
      <c r="J8" s="41">
        <f t="shared" ca="1" si="1"/>
        <v>43226</v>
      </c>
      <c r="K8" s="51" t="str">
        <f ca="1">IF(L8="","",IF(WEEKNUM(L8,2)=MAX(K$3:K7),"",WEEKNUM(L8,2)))</f>
        <v/>
      </c>
      <c r="L8" s="4">
        <f t="shared" ca="1" si="1"/>
        <v>43257</v>
      </c>
      <c r="M8" s="51" t="str">
        <f ca="1">IF(N8="","",IF(WEEKNUM(N8,2)=MAX(M$3:M7),"",WEEKNUM(N8,2)))</f>
        <v/>
      </c>
      <c r="N8" s="4">
        <f t="shared" ca="1" si="1"/>
        <v>43287</v>
      </c>
      <c r="O8" s="51">
        <f ca="1">IF(P8="","",IF(WEEKNUM(P8,2)=MAX(O$3:O7),"",WEEKNUM(P8,2)))</f>
        <v>32</v>
      </c>
      <c r="P8" s="4">
        <f t="shared" ca="1" si="1"/>
        <v>43318</v>
      </c>
      <c r="Q8" s="51" t="str">
        <f ca="1">IF(R8="","",IF(WEEKNUM(R8,2)=MAX(Q$3:Q7),"",WEEKNUM(R8,2)))</f>
        <v/>
      </c>
      <c r="R8" s="4">
        <f t="shared" ca="1" si="1"/>
        <v>43349</v>
      </c>
      <c r="S8" s="51" t="str">
        <f ca="1">IF(T8="","",IF(WEEKNUM(T8,2)=MAX(S$3:S7),"",WEEKNUM(T8,2)))</f>
        <v/>
      </c>
      <c r="T8" s="4">
        <f t="shared" ca="1" si="1"/>
        <v>43379</v>
      </c>
      <c r="U8" s="51" t="str">
        <f ca="1">IF(V8="","",IF(WEEKNUM(V8,2)=MAX(U$3:U7),"",WEEKNUM(V8,2)))</f>
        <v/>
      </c>
      <c r="V8" s="4">
        <f t="shared" ca="1" si="1"/>
        <v>43410</v>
      </c>
      <c r="W8" s="51" t="str">
        <f ca="1">IF(X8="","",IF(WEEKNUM(X8,2)=MAX(W$3:W7),"",WEEKNUM(X8,2)))</f>
        <v/>
      </c>
      <c r="X8" s="5">
        <f t="shared" ca="1" si="1"/>
        <v>43440</v>
      </c>
      <c r="Z8" s="57">
        <f t="shared" ca="1" si="3"/>
        <v>18</v>
      </c>
      <c r="AA8" s="7">
        <f ca="1">DATE(MID(CELL("dateiname",B2),FIND("]",CELL("dateiname",B2))+1,4),5,1)</f>
        <v>43221</v>
      </c>
      <c r="AB8" s="109" t="s">
        <v>10</v>
      </c>
      <c r="AC8" s="110"/>
    </row>
    <row r="9" spans="1:29" x14ac:dyDescent="0.2">
      <c r="A9" s="49" t="str">
        <f ca="1">IF(B9="","",IF(WEEKNUM(B9,2)=MAX(A$3:A8),"",WEEKNUM(B9,2)))</f>
        <v/>
      </c>
      <c r="B9" s="5">
        <f t="shared" ca="1" si="2"/>
        <v>43107</v>
      </c>
      <c r="C9" s="51" t="str">
        <f ca="1">IF(D9="","",IF(WEEKNUM(D9,2)=MAX(C$3:C8),"",WEEKNUM(D9,2)))</f>
        <v/>
      </c>
      <c r="D9" s="45">
        <f t="shared" ca="1" si="1"/>
        <v>43138</v>
      </c>
      <c r="E9" s="51" t="str">
        <f ca="1">IF(F9="","",IF(WEEKNUM(F9,2)=MAX(E$3:E8),"",WEEKNUM(F9,2)))</f>
        <v/>
      </c>
      <c r="F9" s="45">
        <f t="shared" ca="1" si="1"/>
        <v>43166</v>
      </c>
      <c r="G9" s="51" t="str">
        <f ca="1">IF(H9="","",IF(WEEKNUM(H9,2)=MAX(G$3:G8),"",WEEKNUM(H9,2)))</f>
        <v/>
      </c>
      <c r="H9" s="45">
        <f t="shared" ca="1" si="1"/>
        <v>43197</v>
      </c>
      <c r="I9" s="51">
        <f ca="1">IF(J9="","",IF(WEEKNUM(J9,2)=MAX(I$3:I8),"",WEEKNUM(J9,2)))</f>
        <v>19</v>
      </c>
      <c r="J9" s="41">
        <f t="shared" ca="1" si="1"/>
        <v>43227</v>
      </c>
      <c r="K9" s="51" t="str">
        <f ca="1">IF(L9="","",IF(WEEKNUM(L9,2)=MAX(K$3:K8),"",WEEKNUM(L9,2)))</f>
        <v/>
      </c>
      <c r="L9" s="4">
        <f t="shared" ca="1" si="1"/>
        <v>43258</v>
      </c>
      <c r="M9" s="51" t="str">
        <f ca="1">IF(N9="","",IF(WEEKNUM(N9,2)=MAX(M$3:M8),"",WEEKNUM(N9,2)))</f>
        <v/>
      </c>
      <c r="N9" s="4">
        <f t="shared" ca="1" si="1"/>
        <v>43288</v>
      </c>
      <c r="O9" s="51" t="str">
        <f ca="1">IF(P9="","",IF(WEEKNUM(P9,2)=MAX(O$3:O8),"",WEEKNUM(P9,2)))</f>
        <v/>
      </c>
      <c r="P9" s="4">
        <f t="shared" ca="1" si="1"/>
        <v>43319</v>
      </c>
      <c r="Q9" s="51" t="str">
        <f ca="1">IF(R9="","",IF(WEEKNUM(R9,2)=MAX(Q$3:Q8),"",WEEKNUM(R9,2)))</f>
        <v/>
      </c>
      <c r="R9" s="4">
        <f t="shared" ca="1" si="1"/>
        <v>43350</v>
      </c>
      <c r="S9" s="51" t="str">
        <f ca="1">IF(T9="","",IF(WEEKNUM(T9,2)=MAX(S$3:S8),"",WEEKNUM(T9,2)))</f>
        <v/>
      </c>
      <c r="T9" s="4">
        <f t="shared" ca="1" si="1"/>
        <v>43380</v>
      </c>
      <c r="U9" s="51" t="str">
        <f ca="1">IF(V9="","",IF(WEEKNUM(V9,2)=MAX(U$3:U8),"",WEEKNUM(V9,2)))</f>
        <v/>
      </c>
      <c r="V9" s="4">
        <f t="shared" ca="1" si="1"/>
        <v>43411</v>
      </c>
      <c r="W9" s="51" t="str">
        <f ca="1">IF(X9="","",IF(WEEKNUM(X9,2)=MAX(W$3:W8),"",WEEKNUM(X9,2)))</f>
        <v/>
      </c>
      <c r="X9" s="5">
        <f t="shared" ca="1" si="1"/>
        <v>43441</v>
      </c>
      <c r="Z9" s="57">
        <f t="shared" ca="1" si="3"/>
        <v>19</v>
      </c>
      <c r="AA9" s="7">
        <f ca="1">AA6+39</f>
        <v>43230</v>
      </c>
      <c r="AB9" s="109" t="s">
        <v>11</v>
      </c>
      <c r="AC9" s="110"/>
    </row>
    <row r="10" spans="1:29" x14ac:dyDescent="0.2">
      <c r="A10" s="49">
        <f ca="1">IF(B10="","",IF(WEEKNUM(B10,2)=MAX(A$3:A9),"",WEEKNUM(B10,2)))</f>
        <v>2</v>
      </c>
      <c r="B10" s="5">
        <f t="shared" ca="1" si="2"/>
        <v>43108</v>
      </c>
      <c r="C10" s="51" t="str">
        <f ca="1">IF(D10="","",IF(WEEKNUM(D10,2)=MAX(C$3:C9),"",WEEKNUM(D10,2)))</f>
        <v/>
      </c>
      <c r="D10" s="45">
        <f t="shared" ca="1" si="1"/>
        <v>43139</v>
      </c>
      <c r="E10" s="51" t="str">
        <f ca="1">IF(F10="","",IF(WEEKNUM(F10,2)=MAX(E$3:E9),"",WEEKNUM(F10,2)))</f>
        <v/>
      </c>
      <c r="F10" s="45">
        <f t="shared" ca="1" si="1"/>
        <v>43167</v>
      </c>
      <c r="G10" s="51" t="str">
        <f ca="1">IF(H10="","",IF(WEEKNUM(H10,2)=MAX(G$3:G9),"",WEEKNUM(H10,2)))</f>
        <v/>
      </c>
      <c r="H10" s="45">
        <f t="shared" ca="1" si="1"/>
        <v>43198</v>
      </c>
      <c r="I10" s="51" t="str">
        <f ca="1">IF(J10="","",IF(WEEKNUM(J10,2)=MAX(I$3:I9),"",WEEKNUM(J10,2)))</f>
        <v/>
      </c>
      <c r="J10" s="41">
        <f t="shared" ca="1" si="1"/>
        <v>43228</v>
      </c>
      <c r="K10" s="51" t="str">
        <f ca="1">IF(L10="","",IF(WEEKNUM(L10,2)=MAX(K$3:K9),"",WEEKNUM(L10,2)))</f>
        <v/>
      </c>
      <c r="L10" s="4">
        <f t="shared" ca="1" si="1"/>
        <v>43259</v>
      </c>
      <c r="M10" s="51" t="str">
        <f ca="1">IF(N10="","",IF(WEEKNUM(N10,2)=MAX(M$3:M9),"",WEEKNUM(N10,2)))</f>
        <v/>
      </c>
      <c r="N10" s="4">
        <f t="shared" ca="1" si="1"/>
        <v>43289</v>
      </c>
      <c r="O10" s="51" t="str">
        <f ca="1">IF(P10="","",IF(WEEKNUM(P10,2)=MAX(O$3:O9),"",WEEKNUM(P10,2)))</f>
        <v/>
      </c>
      <c r="P10" s="4">
        <f t="shared" ca="1" si="1"/>
        <v>43320</v>
      </c>
      <c r="Q10" s="51" t="str">
        <f ca="1">IF(R10="","",IF(WEEKNUM(R10,2)=MAX(Q$3:Q9),"",WEEKNUM(R10,2)))</f>
        <v/>
      </c>
      <c r="R10" s="4">
        <f t="shared" ca="1" si="1"/>
        <v>43351</v>
      </c>
      <c r="S10" s="51">
        <f ca="1">IF(T10="","",IF(WEEKNUM(T10,2)=MAX(S$3:S9),"",WEEKNUM(T10,2)))</f>
        <v>41</v>
      </c>
      <c r="T10" s="4">
        <f t="shared" ca="1" si="1"/>
        <v>43381</v>
      </c>
      <c r="U10" s="51" t="str">
        <f ca="1">IF(V10="","",IF(WEEKNUM(V10,2)=MAX(U$3:U9),"",WEEKNUM(V10,2)))</f>
        <v/>
      </c>
      <c r="V10" s="4">
        <f t="shared" ca="1" si="1"/>
        <v>43412</v>
      </c>
      <c r="W10" s="51" t="str">
        <f ca="1">IF(X10="","",IF(WEEKNUM(X10,2)=MAX(W$3:W9),"",WEEKNUM(X10,2)))</f>
        <v/>
      </c>
      <c r="X10" s="5">
        <f t="shared" ca="1" si="1"/>
        <v>43442</v>
      </c>
      <c r="Z10" s="57">
        <f t="shared" ca="1" si="3"/>
        <v>21</v>
      </c>
      <c r="AA10" s="7">
        <f ca="1">AA6+49</f>
        <v>43240</v>
      </c>
      <c r="AB10" s="109" t="s">
        <v>16</v>
      </c>
      <c r="AC10" s="110"/>
    </row>
    <row r="11" spans="1:29" x14ac:dyDescent="0.2">
      <c r="A11" s="49" t="str">
        <f ca="1">IF(B11="","",IF(WEEKNUM(B11,2)=MAX(A$3:A10),"",WEEKNUM(B11,2)))</f>
        <v/>
      </c>
      <c r="B11" s="5">
        <f t="shared" ca="1" si="2"/>
        <v>43109</v>
      </c>
      <c r="C11" s="51" t="str">
        <f ca="1">IF(D11="","",IF(WEEKNUM(D11,2)=MAX(C$3:C10),"",WEEKNUM(D11,2)))</f>
        <v/>
      </c>
      <c r="D11" s="45">
        <f t="shared" ca="1" si="1"/>
        <v>43140</v>
      </c>
      <c r="E11" s="51" t="str">
        <f ca="1">IF(F11="","",IF(WEEKNUM(F11,2)=MAX(E$3:E10),"",WEEKNUM(F11,2)))</f>
        <v/>
      </c>
      <c r="F11" s="45">
        <f t="shared" ca="1" si="1"/>
        <v>43168</v>
      </c>
      <c r="G11" s="51">
        <f ca="1">IF(H11="","",IF(WEEKNUM(H11,2)=MAX(G$3:G10),"",WEEKNUM(H11,2)))</f>
        <v>15</v>
      </c>
      <c r="H11" s="45">
        <f t="shared" ca="1" si="1"/>
        <v>43199</v>
      </c>
      <c r="I11" s="51" t="str">
        <f ca="1">IF(J11="","",IF(WEEKNUM(J11,2)=MAX(I$3:I10),"",WEEKNUM(J11,2)))</f>
        <v/>
      </c>
      <c r="J11" s="41">
        <f t="shared" ca="1" si="1"/>
        <v>43229</v>
      </c>
      <c r="K11" s="51" t="str">
        <f ca="1">IF(L11="","",IF(WEEKNUM(L11,2)=MAX(K$3:K10),"",WEEKNUM(L11,2)))</f>
        <v/>
      </c>
      <c r="L11" s="4">
        <f t="shared" ca="1" si="1"/>
        <v>43260</v>
      </c>
      <c r="M11" s="51">
        <f ca="1">IF(N11="","",IF(WEEKNUM(N11,2)=MAX(M$3:M10),"",WEEKNUM(N11,2)))</f>
        <v>28</v>
      </c>
      <c r="N11" s="4">
        <f t="shared" ca="1" si="1"/>
        <v>43290</v>
      </c>
      <c r="O11" s="51" t="str">
        <f ca="1">IF(P11="","",IF(WEEKNUM(P11,2)=MAX(O$3:O10),"",WEEKNUM(P11,2)))</f>
        <v/>
      </c>
      <c r="P11" s="4">
        <f t="shared" ca="1" si="1"/>
        <v>43321</v>
      </c>
      <c r="Q11" s="51" t="str">
        <f ca="1">IF(R11="","",IF(WEEKNUM(R11,2)=MAX(Q$3:Q10),"",WEEKNUM(R11,2)))</f>
        <v/>
      </c>
      <c r="R11" s="4">
        <f t="shared" ca="1" si="1"/>
        <v>43352</v>
      </c>
      <c r="S11" s="51" t="str">
        <f ca="1">IF(T11="","",IF(WEEKNUM(T11,2)=MAX(S$3:S10),"",WEEKNUM(T11,2)))</f>
        <v/>
      </c>
      <c r="T11" s="4">
        <f t="shared" ca="1" si="1"/>
        <v>43382</v>
      </c>
      <c r="U11" s="51" t="str">
        <f ca="1">IF(V11="","",IF(WEEKNUM(V11,2)=MAX(U$3:U10),"",WEEKNUM(V11,2)))</f>
        <v/>
      </c>
      <c r="V11" s="4">
        <f t="shared" ca="1" si="1"/>
        <v>43413</v>
      </c>
      <c r="W11" s="51" t="str">
        <f ca="1">IF(X11="","",IF(WEEKNUM(X11,2)=MAX(W$3:W10),"",WEEKNUM(X11,2)))</f>
        <v/>
      </c>
      <c r="X11" s="5">
        <f t="shared" ca="1" si="1"/>
        <v>43443</v>
      </c>
      <c r="Z11" s="57">
        <f t="shared" ca="1" si="3"/>
        <v>21</v>
      </c>
      <c r="AA11" s="7">
        <f ca="1">AA10+1</f>
        <v>43241</v>
      </c>
      <c r="AB11" s="109" t="s">
        <v>12</v>
      </c>
      <c r="AC11" s="110"/>
    </row>
    <row r="12" spans="1:29" x14ac:dyDescent="0.2">
      <c r="A12" s="49" t="str">
        <f ca="1">IF(B12="","",IF(WEEKNUM(B12,2)=MAX(A$3:A11),"",WEEKNUM(B12,2)))</f>
        <v/>
      </c>
      <c r="B12" s="5">
        <f t="shared" ca="1" si="2"/>
        <v>43110</v>
      </c>
      <c r="C12" s="51" t="str">
        <f ca="1">IF(D12="","",IF(WEEKNUM(D12,2)=MAX(C$3:C11),"",WEEKNUM(D12,2)))</f>
        <v/>
      </c>
      <c r="D12" s="45">
        <f t="shared" ca="1" si="1"/>
        <v>43141</v>
      </c>
      <c r="E12" s="51" t="str">
        <f ca="1">IF(F12="","",IF(WEEKNUM(F12,2)=MAX(E$3:E11),"",WEEKNUM(F12,2)))</f>
        <v/>
      </c>
      <c r="F12" s="45">
        <f t="shared" ca="1" si="1"/>
        <v>43169</v>
      </c>
      <c r="G12" s="51" t="str">
        <f ca="1">IF(H12="","",IF(WEEKNUM(H12,2)=MAX(G$3:G11),"",WEEKNUM(H12,2)))</f>
        <v/>
      </c>
      <c r="H12" s="45">
        <f t="shared" ca="1" si="1"/>
        <v>43200</v>
      </c>
      <c r="I12" s="51" t="str">
        <f ca="1">IF(J12="","",IF(WEEKNUM(J12,2)=MAX(I$3:I11),"",WEEKNUM(J12,2)))</f>
        <v/>
      </c>
      <c r="J12" s="41">
        <f t="shared" ca="1" si="1"/>
        <v>43230</v>
      </c>
      <c r="K12" s="51" t="str">
        <f ca="1">IF(L12="","",IF(WEEKNUM(L12,2)=MAX(K$3:K11),"",WEEKNUM(L12,2)))</f>
        <v/>
      </c>
      <c r="L12" s="4">
        <f t="shared" ca="1" si="1"/>
        <v>43261</v>
      </c>
      <c r="M12" s="51" t="str">
        <f ca="1">IF(N12="","",IF(WEEKNUM(N12,2)=MAX(M$3:M11),"",WEEKNUM(N12,2)))</f>
        <v/>
      </c>
      <c r="N12" s="4">
        <f t="shared" ca="1" si="1"/>
        <v>43291</v>
      </c>
      <c r="O12" s="51" t="str">
        <f ca="1">IF(P12="","",IF(WEEKNUM(P12,2)=MAX(O$3:O11),"",WEEKNUM(P12,2)))</f>
        <v/>
      </c>
      <c r="P12" s="4">
        <f t="shared" ca="1" si="1"/>
        <v>43322</v>
      </c>
      <c r="Q12" s="51">
        <f ca="1">IF(R12="","",IF(WEEKNUM(R12,2)=MAX(Q$3:Q11),"",WEEKNUM(R12,2)))</f>
        <v>37</v>
      </c>
      <c r="R12" s="4">
        <f t="shared" ca="1" si="1"/>
        <v>43353</v>
      </c>
      <c r="S12" s="51" t="str">
        <f ca="1">IF(T12="","",IF(WEEKNUM(T12,2)=MAX(S$3:S11),"",WEEKNUM(T12,2)))</f>
        <v/>
      </c>
      <c r="T12" s="4">
        <f t="shared" ca="1" si="1"/>
        <v>43383</v>
      </c>
      <c r="U12" s="51" t="str">
        <f ca="1">IF(V12="","",IF(WEEKNUM(V12,2)=MAX(U$3:U11),"",WEEKNUM(V12,2)))</f>
        <v/>
      </c>
      <c r="V12" s="4">
        <f t="shared" ca="1" si="1"/>
        <v>43414</v>
      </c>
      <c r="W12" s="51">
        <f ca="1">IF(X12="","",IF(WEEKNUM(X12,2)=MAX(W$3:W11),"",WEEKNUM(X12,2)))</f>
        <v>50</v>
      </c>
      <c r="X12" s="5">
        <f t="shared" ca="1" si="1"/>
        <v>43444</v>
      </c>
      <c r="Z12" s="57">
        <f t="shared" ca="1" si="3"/>
        <v>40</v>
      </c>
      <c r="AA12" s="7">
        <f ca="1">DATE(MID(CELL("dateiname",B2),FIND("]",CELL("dateiname",B2))+1,4),10,3)</f>
        <v>43376</v>
      </c>
      <c r="AB12" s="109" t="s">
        <v>13</v>
      </c>
      <c r="AC12" s="110"/>
    </row>
    <row r="13" spans="1:29" x14ac:dyDescent="0.2">
      <c r="A13" s="49" t="str">
        <f ca="1">IF(B13="","",IF(WEEKNUM(B13,2)=MAX(A$3:A12),"",WEEKNUM(B13,2)))</f>
        <v/>
      </c>
      <c r="B13" s="5">
        <f t="shared" ca="1" si="2"/>
        <v>43111</v>
      </c>
      <c r="C13" s="51" t="str">
        <f ca="1">IF(D13="","",IF(WEEKNUM(D13,2)=MAX(C$3:C12),"",WEEKNUM(D13,2)))</f>
        <v/>
      </c>
      <c r="D13" s="45">
        <f t="shared" ca="1" si="1"/>
        <v>43142</v>
      </c>
      <c r="E13" s="51" t="str">
        <f ca="1">IF(F13="","",IF(WEEKNUM(F13,2)=MAX(E$3:E12),"",WEEKNUM(F13,2)))</f>
        <v/>
      </c>
      <c r="F13" s="45">
        <f t="shared" ca="1" si="1"/>
        <v>43170</v>
      </c>
      <c r="G13" s="51" t="str">
        <f ca="1">IF(H13="","",IF(WEEKNUM(H13,2)=MAX(G$3:G12),"",WEEKNUM(H13,2)))</f>
        <v/>
      </c>
      <c r="H13" s="45">
        <f t="shared" ca="1" si="1"/>
        <v>43201</v>
      </c>
      <c r="I13" s="51" t="str">
        <f ca="1">IF(J13="","",IF(WEEKNUM(J13,2)=MAX(I$3:I12),"",WEEKNUM(J13,2)))</f>
        <v/>
      </c>
      <c r="J13" s="41">
        <f t="shared" ca="1" si="1"/>
        <v>43231</v>
      </c>
      <c r="K13" s="51">
        <f ca="1">IF(L13="","",IF(WEEKNUM(L13,2)=MAX(K$3:K12),"",WEEKNUM(L13,2)))</f>
        <v>24</v>
      </c>
      <c r="L13" s="4">
        <f t="shared" ca="1" si="1"/>
        <v>43262</v>
      </c>
      <c r="M13" s="51" t="str">
        <f ca="1">IF(N13="","",IF(WEEKNUM(N13,2)=MAX(M$3:M12),"",WEEKNUM(N13,2)))</f>
        <v/>
      </c>
      <c r="N13" s="4">
        <f t="shared" ca="1" si="1"/>
        <v>43292</v>
      </c>
      <c r="O13" s="51" t="str">
        <f ca="1">IF(P13="","",IF(WEEKNUM(P13,2)=MAX(O$3:O12),"",WEEKNUM(P13,2)))</f>
        <v/>
      </c>
      <c r="P13" s="4">
        <f t="shared" ca="1" si="1"/>
        <v>43323</v>
      </c>
      <c r="Q13" s="51" t="str">
        <f ca="1">IF(R13="","",IF(WEEKNUM(R13,2)=MAX(Q$3:Q12),"",WEEKNUM(R13,2)))</f>
        <v/>
      </c>
      <c r="R13" s="4">
        <f t="shared" ca="1" si="1"/>
        <v>43354</v>
      </c>
      <c r="S13" s="51" t="str">
        <f ca="1">IF(T13="","",IF(WEEKNUM(T13,2)=MAX(S$3:S12),"",WEEKNUM(T13,2)))</f>
        <v/>
      </c>
      <c r="T13" s="4">
        <f t="shared" ca="1" si="1"/>
        <v>43384</v>
      </c>
      <c r="U13" s="51" t="str">
        <f ca="1">IF(V13="","",IF(WEEKNUM(V13,2)=MAX(U$3:U12),"",WEEKNUM(V13,2)))</f>
        <v/>
      </c>
      <c r="V13" s="4">
        <f t="shared" ca="1" si="1"/>
        <v>43415</v>
      </c>
      <c r="W13" s="51" t="str">
        <f ca="1">IF(X13="","",IF(WEEKNUM(X13,2)=MAX(W$3:W12),"",WEEKNUM(X13,2)))</f>
        <v/>
      </c>
      <c r="X13" s="5">
        <f t="shared" ca="1" si="1"/>
        <v>43445</v>
      </c>
      <c r="Z13" s="57">
        <f t="shared" ca="1" si="3"/>
        <v>44</v>
      </c>
      <c r="AA13" s="7">
        <f ca="1">DATE(MID(CELL("dateiname",B2),FIND("]",CELL("dateiname",B2))+1,4),10,31)</f>
        <v>43404</v>
      </c>
      <c r="AB13" s="109" t="s">
        <v>14</v>
      </c>
      <c r="AC13" s="110"/>
    </row>
    <row r="14" spans="1:29" x14ac:dyDescent="0.2">
      <c r="A14" s="49" t="str">
        <f ca="1">IF(B14="","",IF(WEEKNUM(B14,2)=MAX(A$3:A13),"",WEEKNUM(B14,2)))</f>
        <v/>
      </c>
      <c r="B14" s="5">
        <f t="shared" ca="1" si="2"/>
        <v>43112</v>
      </c>
      <c r="C14" s="51">
        <f ca="1">IF(D14="","",IF(WEEKNUM(D14,2)=MAX(C$3:C13),"",WEEKNUM(D14,2)))</f>
        <v>7</v>
      </c>
      <c r="D14" s="45">
        <f t="shared" ca="1" si="1"/>
        <v>43143</v>
      </c>
      <c r="E14" s="51">
        <f ca="1">IF(F14="","",IF(WEEKNUM(F14,2)=MAX(E$3:E13),"",WEEKNUM(F14,2)))</f>
        <v>11</v>
      </c>
      <c r="F14" s="45">
        <f t="shared" ca="1" si="1"/>
        <v>43171</v>
      </c>
      <c r="G14" s="51" t="str">
        <f ca="1">IF(H14="","",IF(WEEKNUM(H14,2)=MAX(G$3:G13),"",WEEKNUM(H14,2)))</f>
        <v/>
      </c>
      <c r="H14" s="45">
        <f t="shared" ca="1" si="1"/>
        <v>43202</v>
      </c>
      <c r="I14" s="51" t="str">
        <f ca="1">IF(J14="","",IF(WEEKNUM(J14,2)=MAX(I$3:I13),"",WEEKNUM(J14,2)))</f>
        <v/>
      </c>
      <c r="J14" s="41">
        <f t="shared" ca="1" si="1"/>
        <v>43232</v>
      </c>
      <c r="K14" s="51" t="str">
        <f ca="1">IF(L14="","",IF(WEEKNUM(L14,2)=MAX(K$3:K13),"",WEEKNUM(L14,2)))</f>
        <v/>
      </c>
      <c r="L14" s="4">
        <f t="shared" ca="1" si="1"/>
        <v>43263</v>
      </c>
      <c r="M14" s="51" t="str">
        <f ca="1">IF(N14="","",IF(WEEKNUM(N14,2)=MAX(M$3:M13),"",WEEKNUM(N14,2)))</f>
        <v/>
      </c>
      <c r="N14" s="4">
        <f t="shared" ca="1" si="1"/>
        <v>43293</v>
      </c>
      <c r="O14" s="51" t="str">
        <f ca="1">IF(P14="","",IF(WEEKNUM(P14,2)=MAX(O$3:O13),"",WEEKNUM(P14,2)))</f>
        <v/>
      </c>
      <c r="P14" s="4">
        <f t="shared" ca="1" si="1"/>
        <v>43324</v>
      </c>
      <c r="Q14" s="51" t="str">
        <f ca="1">IF(R14="","",IF(WEEKNUM(R14,2)=MAX(Q$3:Q13),"",WEEKNUM(R14,2)))</f>
        <v/>
      </c>
      <c r="R14" s="4">
        <f t="shared" ca="1" si="1"/>
        <v>43355</v>
      </c>
      <c r="S14" s="51" t="str">
        <f ca="1">IF(T14="","",IF(WEEKNUM(T14,2)=MAX(S$3:S13),"",WEEKNUM(T14,2)))</f>
        <v/>
      </c>
      <c r="T14" s="4">
        <f t="shared" ca="1" si="1"/>
        <v>43385</v>
      </c>
      <c r="U14" s="51">
        <f ca="1">IF(V14="","",IF(WEEKNUM(V14,2)=MAX(U$3:U13),"",WEEKNUM(V14,2)))</f>
        <v>46</v>
      </c>
      <c r="V14" s="4">
        <f t="shared" ca="1" si="1"/>
        <v>43416</v>
      </c>
      <c r="W14" s="51" t="str">
        <f ca="1">IF(X14="","",IF(WEEKNUM(X14,2)=MAX(W$3:W13),"",WEEKNUM(X14,2)))</f>
        <v/>
      </c>
      <c r="X14" s="5">
        <f t="shared" ca="1" si="1"/>
        <v>43446</v>
      </c>
      <c r="Z14" s="57">
        <f t="shared" ca="1" si="3"/>
        <v>52</v>
      </c>
      <c r="AA14" s="7">
        <f ca="1">DATE(MID(CELL("dateiname",B2),FIND("]",CELL("dateiname",B2))+1,4),12,25)</f>
        <v>43459</v>
      </c>
      <c r="AB14" s="109" t="s">
        <v>15</v>
      </c>
      <c r="AC14" s="110"/>
    </row>
    <row r="15" spans="1:29" ht="13.5" thickBot="1" x14ac:dyDescent="0.25">
      <c r="A15" s="49" t="str">
        <f ca="1">IF(B15="","",IF(WEEKNUM(B15,2)=MAX(A$3:A14),"",WEEKNUM(B15,2)))</f>
        <v/>
      </c>
      <c r="B15" s="5">
        <f t="shared" ca="1" si="2"/>
        <v>43113</v>
      </c>
      <c r="C15" s="51" t="str">
        <f ca="1">IF(D15="","",IF(WEEKNUM(D15,2)=MAX(C$3:C14),"",WEEKNUM(D15,2)))</f>
        <v/>
      </c>
      <c r="D15" s="45">
        <f t="shared" ca="1" si="1"/>
        <v>43144</v>
      </c>
      <c r="E15" s="51" t="str">
        <f ca="1">IF(F15="","",IF(WEEKNUM(F15,2)=MAX(E$3:E14),"",WEEKNUM(F15,2)))</f>
        <v/>
      </c>
      <c r="F15" s="45">
        <f t="shared" ca="1" si="1"/>
        <v>43172</v>
      </c>
      <c r="G15" s="51" t="str">
        <f ca="1">IF(H15="","",IF(WEEKNUM(H15,2)=MAX(G$3:G14),"",WEEKNUM(H15,2)))</f>
        <v/>
      </c>
      <c r="H15" s="45">
        <f t="shared" ca="1" si="1"/>
        <v>43203</v>
      </c>
      <c r="I15" s="51" t="str">
        <f ca="1">IF(J15="","",IF(WEEKNUM(J15,2)=MAX(I$3:I14),"",WEEKNUM(J15,2)))</f>
        <v/>
      </c>
      <c r="J15" s="41">
        <f t="shared" ca="1" si="1"/>
        <v>43233</v>
      </c>
      <c r="K15" s="51" t="str">
        <f ca="1">IF(L15="","",IF(WEEKNUM(L15,2)=MAX(K$3:K14),"",WEEKNUM(L15,2)))</f>
        <v/>
      </c>
      <c r="L15" s="4">
        <f t="shared" ca="1" si="1"/>
        <v>43264</v>
      </c>
      <c r="M15" s="51" t="str">
        <f ca="1">IF(N15="","",IF(WEEKNUM(N15,2)=MAX(M$3:M14),"",WEEKNUM(N15,2)))</f>
        <v/>
      </c>
      <c r="N15" s="4">
        <f t="shared" ca="1" si="1"/>
        <v>43294</v>
      </c>
      <c r="O15" s="51">
        <f ca="1">IF(P15="","",IF(WEEKNUM(P15,2)=MAX(O$3:O14),"",WEEKNUM(P15,2)))</f>
        <v>33</v>
      </c>
      <c r="P15" s="4">
        <f t="shared" ca="1" si="1"/>
        <v>43325</v>
      </c>
      <c r="Q15" s="51" t="str">
        <f ca="1">IF(R15="","",IF(WEEKNUM(R15,2)=MAX(Q$3:Q14),"",WEEKNUM(R15,2)))</f>
        <v/>
      </c>
      <c r="R15" s="4">
        <f t="shared" ca="1" si="1"/>
        <v>43356</v>
      </c>
      <c r="S15" s="51" t="str">
        <f ca="1">IF(T15="","",IF(WEEKNUM(T15,2)=MAX(S$3:S14),"",WEEKNUM(T15,2)))</f>
        <v/>
      </c>
      <c r="T15" s="4">
        <f t="shared" ca="1" si="1"/>
        <v>43386</v>
      </c>
      <c r="U15" s="51" t="str">
        <f ca="1">IF(V15="","",IF(WEEKNUM(V15,2)=MAX(U$3:U14),"",WEEKNUM(V15,2)))</f>
        <v/>
      </c>
      <c r="V15" s="4">
        <f t="shared" ca="1" si="1"/>
        <v>43417</v>
      </c>
      <c r="W15" s="51" t="str">
        <f ca="1">IF(X15="","",IF(WEEKNUM(X15,2)=MAX(W$3:W14),"",WEEKNUM(X15,2)))</f>
        <v/>
      </c>
      <c r="X15" s="5">
        <f t="shared" ca="1" si="1"/>
        <v>43447</v>
      </c>
      <c r="Z15" s="58">
        <f t="shared" ca="1" si="3"/>
        <v>52</v>
      </c>
      <c r="AA15" s="7">
        <f ca="1">DATE(MID(CELL("dateiname",B3),FIND("]",CELL("dateiname",B3))+1,4),12,26)</f>
        <v>43460</v>
      </c>
      <c r="AB15" s="109" t="s">
        <v>15</v>
      </c>
      <c r="AC15" s="110"/>
    </row>
    <row r="16" spans="1:29" ht="13.5" thickBot="1" x14ac:dyDescent="0.25">
      <c r="A16" s="49" t="str">
        <f ca="1">IF(B16="","",IF(WEEKNUM(B16,2)=MAX(A$3:A15),"",WEEKNUM(B16,2)))</f>
        <v/>
      </c>
      <c r="B16" s="5">
        <f t="shared" ca="1" si="2"/>
        <v>43114</v>
      </c>
      <c r="C16" s="51" t="str">
        <f ca="1">IF(D16="","",IF(WEEKNUM(D16,2)=MAX(C$3:C15),"",WEEKNUM(D16,2)))</f>
        <v/>
      </c>
      <c r="D16" s="45">
        <f t="shared" ca="1" si="1"/>
        <v>43145</v>
      </c>
      <c r="E16" s="51" t="str">
        <f ca="1">IF(F16="","",IF(WEEKNUM(F16,2)=MAX(E$3:E15),"",WEEKNUM(F16,2)))</f>
        <v/>
      </c>
      <c r="F16" s="45">
        <f t="shared" ca="1" si="1"/>
        <v>43173</v>
      </c>
      <c r="G16" s="51" t="str">
        <f ca="1">IF(H16="","",IF(WEEKNUM(H16,2)=MAX(G$3:G15),"",WEEKNUM(H16,2)))</f>
        <v/>
      </c>
      <c r="H16" s="45">
        <f t="shared" ca="1" si="1"/>
        <v>43204</v>
      </c>
      <c r="I16" s="51">
        <f ca="1">IF(J16="","",IF(WEEKNUM(J16,2)=MAX(I$3:I15),"",WEEKNUM(J16,2)))</f>
        <v>20</v>
      </c>
      <c r="J16" s="41">
        <f t="shared" ca="1" si="1"/>
        <v>43234</v>
      </c>
      <c r="K16" s="51" t="str">
        <f ca="1">IF(L16="","",IF(WEEKNUM(L16,2)=MAX(K$3:K15),"",WEEKNUM(L16,2)))</f>
        <v/>
      </c>
      <c r="L16" s="4">
        <f t="shared" ca="1" si="1"/>
        <v>43265</v>
      </c>
      <c r="M16" s="51" t="str">
        <f ca="1">IF(N16="","",IF(WEEKNUM(N16,2)=MAX(M$3:M15),"",WEEKNUM(N16,2)))</f>
        <v/>
      </c>
      <c r="N16" s="4">
        <f t="shared" ca="1" si="1"/>
        <v>43295</v>
      </c>
      <c r="O16" s="51" t="str">
        <f ca="1">IF(P16="","",IF(WEEKNUM(P16,2)=MAX(O$3:O15),"",WEEKNUM(P16,2)))</f>
        <v/>
      </c>
      <c r="P16" s="4">
        <f t="shared" ca="1" si="1"/>
        <v>43326</v>
      </c>
      <c r="Q16" s="51" t="str">
        <f ca="1">IF(R16="","",IF(WEEKNUM(R16,2)=MAX(Q$3:Q15),"",WEEKNUM(R16,2)))</f>
        <v/>
      </c>
      <c r="R16" s="4">
        <f t="shared" ca="1" si="1"/>
        <v>43357</v>
      </c>
      <c r="S16" s="51" t="str">
        <f ca="1">IF(T16="","",IF(WEEKNUM(T16,2)=MAX(S$3:S15),"",WEEKNUM(T16,2)))</f>
        <v/>
      </c>
      <c r="T16" s="4">
        <f t="shared" ca="1" si="1"/>
        <v>43387</v>
      </c>
      <c r="U16" s="51" t="str">
        <f ca="1">IF(V16="","",IF(WEEKNUM(V16,2)=MAX(U$3:U15),"",WEEKNUM(V16,2)))</f>
        <v/>
      </c>
      <c r="V16" s="4">
        <f t="shared" ca="1" si="1"/>
        <v>43418</v>
      </c>
      <c r="W16" s="51" t="str">
        <f ca="1">IF(X16="","",IF(WEEKNUM(X16,2)=MAX(W$3:W15),"",WEEKNUM(X16,2)))</f>
        <v/>
      </c>
      <c r="X16" s="5">
        <f t="shared" ca="1" si="1"/>
        <v>43448</v>
      </c>
      <c r="Z16" s="59">
        <f t="shared" ca="1" si="3"/>
        <v>1</v>
      </c>
      <c r="AA16" s="8">
        <f ca="1">DATE(MID(CELL("dateiname",B2),FIND("]",CELL("dateiname",B2))+1,4)+1,1,1)</f>
        <v>43466</v>
      </c>
      <c r="AB16" s="118" t="s">
        <v>7</v>
      </c>
      <c r="AC16" s="119"/>
    </row>
    <row r="17" spans="1:32" ht="13.5" thickBot="1" x14ac:dyDescent="0.25">
      <c r="A17" s="49">
        <f ca="1">IF(B17="","",IF(WEEKNUM(B17,2)=MAX(A$3:A16),"",WEEKNUM(B17,2)))</f>
        <v>3</v>
      </c>
      <c r="B17" s="5">
        <f t="shared" ca="1" si="2"/>
        <v>43115</v>
      </c>
      <c r="C17" s="51" t="str">
        <f ca="1">IF(D17="","",IF(WEEKNUM(D17,2)=MAX(C$3:C16),"",WEEKNUM(D17,2)))</f>
        <v/>
      </c>
      <c r="D17" s="45">
        <f t="shared" ca="1" si="1"/>
        <v>43146</v>
      </c>
      <c r="E17" s="51" t="str">
        <f ca="1">IF(F17="","",IF(WEEKNUM(F17,2)=MAX(E$3:E16),"",WEEKNUM(F17,2)))</f>
        <v/>
      </c>
      <c r="F17" s="45">
        <f t="shared" ca="1" si="1"/>
        <v>43174</v>
      </c>
      <c r="G17" s="51" t="str">
        <f ca="1">IF(H17="","",IF(WEEKNUM(H17,2)=MAX(G$3:G16),"",WEEKNUM(H17,2)))</f>
        <v/>
      </c>
      <c r="H17" s="45">
        <f t="shared" ca="1" si="1"/>
        <v>43205</v>
      </c>
      <c r="I17" s="51" t="str">
        <f ca="1">IF(J17="","",IF(WEEKNUM(J17,2)=MAX(I$3:I16),"",WEEKNUM(J17,2)))</f>
        <v/>
      </c>
      <c r="J17" s="41">
        <f t="shared" ca="1" si="1"/>
        <v>43235</v>
      </c>
      <c r="K17" s="51" t="str">
        <f ca="1">IF(L17="","",IF(WEEKNUM(L17,2)=MAX(K$3:K16),"",WEEKNUM(L17,2)))</f>
        <v/>
      </c>
      <c r="L17" s="4">
        <f t="shared" ca="1" si="1"/>
        <v>43266</v>
      </c>
      <c r="M17" s="51" t="str">
        <f ca="1">IF(N17="","",IF(WEEKNUM(N17,2)=MAX(M$3:M16),"",WEEKNUM(N17,2)))</f>
        <v/>
      </c>
      <c r="N17" s="4">
        <f t="shared" ca="1" si="1"/>
        <v>43296</v>
      </c>
      <c r="O17" s="51" t="str">
        <f ca="1">IF(P17="","",IF(WEEKNUM(P17,2)=MAX(O$3:O16),"",WEEKNUM(P17,2)))</f>
        <v/>
      </c>
      <c r="P17" s="4">
        <f t="shared" ca="1" si="1"/>
        <v>43327</v>
      </c>
      <c r="Q17" s="51" t="str">
        <f ca="1">IF(R17="","",IF(WEEKNUM(R17,2)=MAX(Q$3:Q16),"",WEEKNUM(R17,2)))</f>
        <v/>
      </c>
      <c r="R17" s="4">
        <f t="shared" ca="1" si="1"/>
        <v>43358</v>
      </c>
      <c r="S17" s="51">
        <f ca="1">IF(T17="","",IF(WEEKNUM(T17,2)=MAX(S$3:S16),"",WEEKNUM(T17,2)))</f>
        <v>42</v>
      </c>
      <c r="T17" s="4">
        <f t="shared" ca="1" si="1"/>
        <v>43388</v>
      </c>
      <c r="U17" s="51" t="str">
        <f ca="1">IF(V17="","",IF(WEEKNUM(V17,2)=MAX(U$3:U16),"",WEEKNUM(V17,2)))</f>
        <v/>
      </c>
      <c r="V17" s="4">
        <f t="shared" ca="1" si="1"/>
        <v>43419</v>
      </c>
      <c r="W17" s="51" t="str">
        <f ca="1">IF(X17="","",IF(WEEKNUM(X17,2)=MAX(W$3:W16),"",WEEKNUM(X17,2)))</f>
        <v/>
      </c>
      <c r="X17" s="5">
        <f t="shared" ca="1" si="1"/>
        <v>43449</v>
      </c>
    </row>
    <row r="18" spans="1:32" ht="13.5" thickBot="1" x14ac:dyDescent="0.25">
      <c r="A18" s="49" t="str">
        <f ca="1">IF(B18="","",IF(WEEKNUM(B18,2)=MAX(A$3:A17),"",WEEKNUM(B18,2)))</f>
        <v/>
      </c>
      <c r="B18" s="5">
        <f t="shared" ca="1" si="2"/>
        <v>43116</v>
      </c>
      <c r="C18" s="51" t="str">
        <f ca="1">IF(D18="","",IF(WEEKNUM(D18,2)=MAX(C$3:C17),"",WEEKNUM(D18,2)))</f>
        <v/>
      </c>
      <c r="D18" s="45">
        <f t="shared" ca="1" si="1"/>
        <v>43147</v>
      </c>
      <c r="E18" s="51" t="str">
        <f ca="1">IF(F18="","",IF(WEEKNUM(F18,2)=MAX(E$3:E17),"",WEEKNUM(F18,2)))</f>
        <v/>
      </c>
      <c r="F18" s="45">
        <f t="shared" ca="1" si="1"/>
        <v>43175</v>
      </c>
      <c r="G18" s="51">
        <f ca="1">IF(H18="","",IF(WEEKNUM(H18,2)=MAX(G$3:G17),"",WEEKNUM(H18,2)))</f>
        <v>16</v>
      </c>
      <c r="H18" s="45">
        <f t="shared" ca="1" si="1"/>
        <v>43206</v>
      </c>
      <c r="I18" s="51" t="str">
        <f ca="1">IF(J18="","",IF(WEEKNUM(J18,2)=MAX(I$3:I17),"",WEEKNUM(J18,2)))</f>
        <v/>
      </c>
      <c r="J18" s="41">
        <f t="shared" ca="1" si="1"/>
        <v>43236</v>
      </c>
      <c r="K18" s="51" t="str">
        <f ca="1">IF(L18="","",IF(WEEKNUM(L18,2)=MAX(K$3:K17),"",WEEKNUM(L18,2)))</f>
        <v/>
      </c>
      <c r="L18" s="4">
        <f t="shared" ca="1" si="1"/>
        <v>43267</v>
      </c>
      <c r="M18" s="51">
        <f ca="1">IF(N18="","",IF(WEEKNUM(N18,2)=MAX(M$3:M17),"",WEEKNUM(N18,2)))</f>
        <v>29</v>
      </c>
      <c r="N18" s="4">
        <f t="shared" ca="1" si="1"/>
        <v>43297</v>
      </c>
      <c r="O18" s="51" t="str">
        <f ca="1">IF(P18="","",IF(WEEKNUM(P18,2)=MAX(O$3:O17),"",WEEKNUM(P18,2)))</f>
        <v/>
      </c>
      <c r="P18" s="4">
        <f t="shared" ca="1" si="1"/>
        <v>43328</v>
      </c>
      <c r="Q18" s="51" t="str">
        <f ca="1">IF(R18="","",IF(WEEKNUM(R18,2)=MAX(Q$3:Q17),"",WEEKNUM(R18,2)))</f>
        <v/>
      </c>
      <c r="R18" s="4">
        <f t="shared" ca="1" si="1"/>
        <v>43359</v>
      </c>
      <c r="S18" s="51" t="str">
        <f ca="1">IF(T18="","",IF(WEEKNUM(T18,2)=MAX(S$3:S17),"",WEEKNUM(T18,2)))</f>
        <v/>
      </c>
      <c r="T18" s="4">
        <f t="shared" ca="1" si="1"/>
        <v>43389</v>
      </c>
      <c r="U18" s="51" t="str">
        <f ca="1">IF(V18="","",IF(WEEKNUM(V18,2)=MAX(U$3:U17),"",WEEKNUM(V18,2)))</f>
        <v/>
      </c>
      <c r="V18" s="4">
        <f t="shared" ca="1" si="1"/>
        <v>43420</v>
      </c>
      <c r="W18" s="51" t="str">
        <f ca="1">IF(X18="","",IF(WEEKNUM(X18,2)=MAX(W$3:W17),"",WEEKNUM(X18,2)))</f>
        <v/>
      </c>
      <c r="X18" s="5">
        <f t="shared" ca="1" si="1"/>
        <v>43450</v>
      </c>
      <c r="Z18" s="115" t="s">
        <v>24</v>
      </c>
      <c r="AA18" s="116"/>
      <c r="AB18" s="116"/>
      <c r="AC18" s="117"/>
    </row>
    <row r="19" spans="1:32" ht="13.5" thickBot="1" x14ac:dyDescent="0.25">
      <c r="A19" s="49" t="str">
        <f ca="1">IF(B19="","",IF(WEEKNUM(B19,2)=MAX(A$3:A18),"",WEEKNUM(B19,2)))</f>
        <v/>
      </c>
      <c r="B19" s="5">
        <f t="shared" ca="1" si="2"/>
        <v>43117</v>
      </c>
      <c r="C19" s="51" t="str">
        <f ca="1">IF(D19="","",IF(WEEKNUM(D19,2)=MAX(C$3:C18),"",WEEKNUM(D19,2)))</f>
        <v/>
      </c>
      <c r="D19" s="45">
        <f t="shared" ca="1" si="1"/>
        <v>43148</v>
      </c>
      <c r="E19" s="51" t="str">
        <f ca="1">IF(F19="","",IF(WEEKNUM(F19,2)=MAX(E$3:E18),"",WEEKNUM(F19,2)))</f>
        <v/>
      </c>
      <c r="F19" s="45">
        <f t="shared" ca="1" si="1"/>
        <v>43176</v>
      </c>
      <c r="G19" s="51" t="str">
        <f ca="1">IF(H19="","",IF(WEEKNUM(H19,2)=MAX(G$3:G18),"",WEEKNUM(H19,2)))</f>
        <v/>
      </c>
      <c r="H19" s="45">
        <f t="shared" ca="1" si="1"/>
        <v>43207</v>
      </c>
      <c r="I19" s="51" t="str">
        <f ca="1">IF(J19="","",IF(WEEKNUM(J19,2)=MAX(I$3:I18),"",WEEKNUM(J19,2)))</f>
        <v/>
      </c>
      <c r="J19" s="41">
        <f t="shared" ca="1" si="1"/>
        <v>43237</v>
      </c>
      <c r="K19" s="51" t="str">
        <f ca="1">IF(L19="","",IF(WEEKNUM(L19,2)=MAX(K$3:K18),"",WEEKNUM(L19,2)))</f>
        <v/>
      </c>
      <c r="L19" s="4">
        <f t="shared" ca="1" si="1"/>
        <v>43268</v>
      </c>
      <c r="M19" s="51" t="str">
        <f ca="1">IF(N19="","",IF(WEEKNUM(N19,2)=MAX(M$3:M18),"",WEEKNUM(N19,2)))</f>
        <v/>
      </c>
      <c r="N19" s="4">
        <f t="shared" ca="1" si="1"/>
        <v>43298</v>
      </c>
      <c r="O19" s="51" t="str">
        <f ca="1">IF(P19="","",IF(WEEKNUM(P19,2)=MAX(O$3:O18),"",WEEKNUM(P19,2)))</f>
        <v/>
      </c>
      <c r="P19" s="4">
        <f t="shared" ca="1" si="1"/>
        <v>43329</v>
      </c>
      <c r="Q19" s="51">
        <f ca="1">IF(R19="","",IF(WEEKNUM(R19,2)=MAX(Q$3:Q18),"",WEEKNUM(R19,2)))</f>
        <v>38</v>
      </c>
      <c r="R19" s="4">
        <f t="shared" ca="1" si="1"/>
        <v>43360</v>
      </c>
      <c r="S19" s="51" t="str">
        <f ca="1">IF(T19="","",IF(WEEKNUM(T19,2)=MAX(S$3:S18),"",WEEKNUM(T19,2)))</f>
        <v/>
      </c>
      <c r="T19" s="4">
        <f t="shared" ca="1" si="1"/>
        <v>43390</v>
      </c>
      <c r="U19" s="51" t="str">
        <f ca="1">IF(V19="","",IF(WEEKNUM(V19,2)=MAX(U$3:U18),"",WEEKNUM(V19,2)))</f>
        <v/>
      </c>
      <c r="V19" s="4">
        <f t="shared" ca="1" si="1"/>
        <v>43421</v>
      </c>
      <c r="W19" s="51">
        <f ca="1">IF(X19="","",IF(WEEKNUM(X19,2)=MAX(W$3:W18),"",WEEKNUM(X19,2)))</f>
        <v>51</v>
      </c>
      <c r="X19" s="5">
        <f t="shared" ca="1" si="1"/>
        <v>43451</v>
      </c>
      <c r="Z19" s="56" t="s">
        <v>22</v>
      </c>
      <c r="AA19" s="39" t="s">
        <v>1</v>
      </c>
      <c r="AB19" s="38" t="s">
        <v>2</v>
      </c>
      <c r="AC19" s="38" t="s">
        <v>17</v>
      </c>
    </row>
    <row r="20" spans="1:32" x14ac:dyDescent="0.2">
      <c r="A20" s="49" t="str">
        <f ca="1">IF(B20="","",IF(WEEKNUM(B20,2)=MAX(A$3:A19),"",WEEKNUM(B20,2)))</f>
        <v/>
      </c>
      <c r="B20" s="5">
        <f t="shared" ca="1" si="2"/>
        <v>43118</v>
      </c>
      <c r="C20" s="51" t="str">
        <f ca="1">IF(D20="","",IF(WEEKNUM(D20,2)=MAX(C$3:C19),"",WEEKNUM(D20,2)))</f>
        <v/>
      </c>
      <c r="D20" s="45">
        <f t="shared" ref="D20:D33" ca="1" si="4">IF(D19="","",IF(MONTH(D19+1)=MONTH(D19),D19+1,""))</f>
        <v>43149</v>
      </c>
      <c r="E20" s="51" t="str">
        <f ca="1">IF(F20="","",IF(WEEKNUM(F20,2)=MAX(E$3:E19),"",WEEKNUM(F20,2)))</f>
        <v/>
      </c>
      <c r="F20" s="45">
        <f t="shared" ref="F20:F33" ca="1" si="5">IF(F19="","",IF(MONTH(F19+1)=MONTH(F19),F19+1,""))</f>
        <v>43177</v>
      </c>
      <c r="G20" s="51" t="str">
        <f ca="1">IF(H20="","",IF(WEEKNUM(H20,2)=MAX(G$3:G19),"",WEEKNUM(H20,2)))</f>
        <v/>
      </c>
      <c r="H20" s="45">
        <f t="shared" ref="H20:H33" ca="1" si="6">IF(H19="","",IF(MONTH(H19+1)=MONTH(H19),H19+1,""))</f>
        <v>43208</v>
      </c>
      <c r="I20" s="51" t="str">
        <f ca="1">IF(J20="","",IF(WEEKNUM(J20,2)=MAX(I$3:I19),"",WEEKNUM(J20,2)))</f>
        <v/>
      </c>
      <c r="J20" s="41">
        <f t="shared" ref="J20:J33" ca="1" si="7">IF(J19="","",IF(MONTH(J19+1)=MONTH(J19),J19+1,""))</f>
        <v>43238</v>
      </c>
      <c r="K20" s="51">
        <f ca="1">IF(L20="","",IF(WEEKNUM(L20,2)=MAX(K$3:K19),"",WEEKNUM(L20,2)))</f>
        <v>25</v>
      </c>
      <c r="L20" s="4">
        <f t="shared" ref="L20:L33" ca="1" si="8">IF(L19="","",IF(MONTH(L19+1)=MONTH(L19),L19+1,""))</f>
        <v>43269</v>
      </c>
      <c r="M20" s="51" t="str">
        <f ca="1">IF(N20="","",IF(WEEKNUM(N20,2)=MAX(M$3:M19),"",WEEKNUM(N20,2)))</f>
        <v/>
      </c>
      <c r="N20" s="4">
        <f t="shared" ref="N20:N33" ca="1" si="9">IF(N19="","",IF(MONTH(N19+1)=MONTH(N19),N19+1,""))</f>
        <v>43299</v>
      </c>
      <c r="O20" s="51" t="str">
        <f ca="1">IF(P20="","",IF(WEEKNUM(P20,2)=MAX(O$3:O19),"",WEEKNUM(P20,2)))</f>
        <v/>
      </c>
      <c r="P20" s="4">
        <f t="shared" ref="P20:P33" ca="1" si="10">IF(P19="","",IF(MONTH(P19+1)=MONTH(P19),P19+1,""))</f>
        <v>43330</v>
      </c>
      <c r="Q20" s="51" t="str">
        <f ca="1">IF(R20="","",IF(WEEKNUM(R20,2)=MAX(Q$3:Q19),"",WEEKNUM(R20,2)))</f>
        <v/>
      </c>
      <c r="R20" s="4">
        <f t="shared" ref="R20:R33" ca="1" si="11">IF(R19="","",IF(MONTH(R19+1)=MONTH(R19),R19+1,""))</f>
        <v>43361</v>
      </c>
      <c r="S20" s="51" t="str">
        <f ca="1">IF(T20="","",IF(WEEKNUM(T20,2)=MAX(S$3:S19),"",WEEKNUM(T20,2)))</f>
        <v/>
      </c>
      <c r="T20" s="4">
        <f t="shared" ref="T20:T33" ca="1" si="12">IF(T19="","",IF(MONTH(T19+1)=MONTH(T19),T19+1,""))</f>
        <v>43391</v>
      </c>
      <c r="U20" s="51" t="str">
        <f ca="1">IF(V20="","",IF(WEEKNUM(V20,2)=MAX(U$3:U19),"",WEEKNUM(V20,2)))</f>
        <v/>
      </c>
      <c r="V20" s="4">
        <f t="shared" ref="V20:V33" ca="1" si="13">IF(V19="","",IF(MONTH(V19+1)=MONTH(V19),V19+1,""))</f>
        <v>43422</v>
      </c>
      <c r="W20" s="51" t="str">
        <f ca="1">IF(X20="","",IF(WEEKNUM(X20,2)=MAX(W$3:W19),"",WEEKNUM(X20,2)))</f>
        <v/>
      </c>
      <c r="X20" s="5">
        <f t="shared" ref="X20:X33" ca="1" si="14">IF(X19="","",IF(MONTH(X19+1)=MONTH(X19),X19+1,""))</f>
        <v>43452</v>
      </c>
      <c r="Z20" s="64" t="str">
        <f ca="1">IF(AC20&lt;&gt;"","KW "&amp;WEEKNUM(AA20,2),"")&amp;IF(WEEKNUM(AB20,2)-WEEKNUM(AA20,2)&gt;1,","&amp;WEEKNUM(AB20,2)-1&amp;","&amp;WEEKNUM(AB20,2),IF(WEEKNUM(AA20,2)&lt;&gt;WEEKNUM(AB20,2),","&amp;WEEKNUM(AB20,2),""))</f>
        <v/>
      </c>
      <c r="AA20" s="10"/>
      <c r="AB20" s="11"/>
      <c r="AC20" s="12" t="str">
        <f t="shared" ref="AC20:AC28" ca="1" si="15">IF(AA20&lt;&gt;"",IF(AND(AA20&lt;=DATE(MID(CELL("dateiname",H2),FIND("]",CELL("dateiname",H2))+1,4),12,24),AB20&gt;=DATE(MID(CELL("dateiname",H2),FIND("]",CELL("dateiname",H2))+1,4),12,31)),NETWORKDAYS(AA20,AB20,$AA$4:$AA$16)-1,NETWORKDAYS(AA20,AB20,$AA$4:$AA$16)),"")</f>
        <v/>
      </c>
    </row>
    <row r="21" spans="1:32" x14ac:dyDescent="0.2">
      <c r="A21" s="49" t="str">
        <f ca="1">IF(B21="","",IF(WEEKNUM(B21,2)=MAX(A$3:A20),"",WEEKNUM(B21,2)))</f>
        <v/>
      </c>
      <c r="B21" s="5">
        <f t="shared" ca="1" si="2"/>
        <v>43119</v>
      </c>
      <c r="C21" s="51">
        <f ca="1">IF(D21="","",IF(WEEKNUM(D21,2)=MAX(C$3:C20),"",WEEKNUM(D21,2)))</f>
        <v>8</v>
      </c>
      <c r="D21" s="45">
        <f t="shared" ca="1" si="4"/>
        <v>43150</v>
      </c>
      <c r="E21" s="51">
        <f ca="1">IF(F21="","",IF(WEEKNUM(F21,2)=MAX(E$3:E20),"",WEEKNUM(F21,2)))</f>
        <v>12</v>
      </c>
      <c r="F21" s="45">
        <f t="shared" ca="1" si="5"/>
        <v>43178</v>
      </c>
      <c r="G21" s="51" t="str">
        <f ca="1">IF(H21="","",IF(WEEKNUM(H21,2)=MAX(G$3:G20),"",WEEKNUM(H21,2)))</f>
        <v/>
      </c>
      <c r="H21" s="45">
        <f t="shared" ca="1" si="6"/>
        <v>43209</v>
      </c>
      <c r="I21" s="51" t="str">
        <f ca="1">IF(J21="","",IF(WEEKNUM(J21,2)=MAX(I$3:I20),"",WEEKNUM(J21,2)))</f>
        <v/>
      </c>
      <c r="J21" s="41">
        <f t="shared" ca="1" si="7"/>
        <v>43239</v>
      </c>
      <c r="K21" s="51" t="str">
        <f ca="1">IF(L21="","",IF(WEEKNUM(L21,2)=MAX(K$3:K20),"",WEEKNUM(L21,2)))</f>
        <v/>
      </c>
      <c r="L21" s="4">
        <f t="shared" ca="1" si="8"/>
        <v>43270</v>
      </c>
      <c r="M21" s="51" t="str">
        <f ca="1">IF(N21="","",IF(WEEKNUM(N21,2)=MAX(M$3:M20),"",WEEKNUM(N21,2)))</f>
        <v/>
      </c>
      <c r="N21" s="4">
        <f t="shared" ca="1" si="9"/>
        <v>43300</v>
      </c>
      <c r="O21" s="51" t="str">
        <f ca="1">IF(P21="","",IF(WEEKNUM(P21,2)=MAX(O$3:O20),"",WEEKNUM(P21,2)))</f>
        <v/>
      </c>
      <c r="P21" s="4">
        <f t="shared" ca="1" si="10"/>
        <v>43331</v>
      </c>
      <c r="Q21" s="51" t="str">
        <f ca="1">IF(R21="","",IF(WEEKNUM(R21,2)=MAX(Q$3:Q20),"",WEEKNUM(R21,2)))</f>
        <v/>
      </c>
      <c r="R21" s="4">
        <f t="shared" ca="1" si="11"/>
        <v>43362</v>
      </c>
      <c r="S21" s="51" t="str">
        <f ca="1">IF(T21="","",IF(WEEKNUM(T21,2)=MAX(S$3:S20),"",WEEKNUM(T21,2)))</f>
        <v/>
      </c>
      <c r="T21" s="4">
        <f t="shared" ca="1" si="12"/>
        <v>43392</v>
      </c>
      <c r="U21" s="51">
        <f ca="1">IF(V21="","",IF(WEEKNUM(V21,2)=MAX(U$3:U20),"",WEEKNUM(V21,2)))</f>
        <v>47</v>
      </c>
      <c r="V21" s="4">
        <f t="shared" ca="1" si="13"/>
        <v>43423</v>
      </c>
      <c r="W21" s="51" t="str">
        <f ca="1">IF(X21="","",IF(WEEKNUM(X21,2)=MAX(W$3:W20),"",WEEKNUM(X21,2)))</f>
        <v/>
      </c>
      <c r="X21" s="5">
        <f t="shared" ca="1" si="14"/>
        <v>43453</v>
      </c>
      <c r="Z21" s="65" t="str">
        <f t="shared" ref="Z21:Z28" ca="1" si="16">IF(AC21&lt;&gt;"","KW "&amp;WEEKNUM(AA21,2),"")&amp;IF(WEEKNUM(AB21,2)-WEEKNUM(AA21,2)&gt;1,","&amp;WEEKNUM(AB21,2)-1&amp;","&amp;WEEKNUM(AB21,2),IF(WEEKNUM(AA21,2)&lt;&gt;WEEKNUM(AB21,2),","&amp;WEEKNUM(AB21,2),""))</f>
        <v/>
      </c>
      <c r="AA21" s="10"/>
      <c r="AB21" s="11"/>
      <c r="AC21" s="12" t="str">
        <f t="shared" ca="1" si="15"/>
        <v/>
      </c>
    </row>
    <row r="22" spans="1:32" x14ac:dyDescent="0.2">
      <c r="A22" s="49" t="str">
        <f ca="1">IF(B22="","",IF(WEEKNUM(B22,2)=MAX(A$3:A21),"",WEEKNUM(B22,2)))</f>
        <v/>
      </c>
      <c r="B22" s="5">
        <f t="shared" ca="1" si="2"/>
        <v>43120</v>
      </c>
      <c r="C22" s="51" t="str">
        <f ca="1">IF(D22="","",IF(WEEKNUM(D22,2)=MAX(C$3:C21),"",WEEKNUM(D22,2)))</f>
        <v/>
      </c>
      <c r="D22" s="45">
        <f t="shared" ca="1" si="4"/>
        <v>43151</v>
      </c>
      <c r="E22" s="51" t="str">
        <f ca="1">IF(F22="","",IF(WEEKNUM(F22,2)=MAX(E$3:E21),"",WEEKNUM(F22,2)))</f>
        <v/>
      </c>
      <c r="F22" s="45">
        <f t="shared" ca="1" si="5"/>
        <v>43179</v>
      </c>
      <c r="G22" s="51" t="str">
        <f ca="1">IF(H22="","",IF(WEEKNUM(H22,2)=MAX(G$3:G21),"",WEEKNUM(H22,2)))</f>
        <v/>
      </c>
      <c r="H22" s="45">
        <f t="shared" ca="1" si="6"/>
        <v>43210</v>
      </c>
      <c r="I22" s="51" t="str">
        <f ca="1">IF(J22="","",IF(WEEKNUM(J22,2)=MAX(I$3:I21),"",WEEKNUM(J22,2)))</f>
        <v/>
      </c>
      <c r="J22" s="41">
        <f t="shared" ca="1" si="7"/>
        <v>43240</v>
      </c>
      <c r="K22" s="51" t="str">
        <f ca="1">IF(L22="","",IF(WEEKNUM(L22,2)=MAX(K$3:K21),"",WEEKNUM(L22,2)))</f>
        <v/>
      </c>
      <c r="L22" s="4">
        <f t="shared" ca="1" si="8"/>
        <v>43271</v>
      </c>
      <c r="M22" s="51" t="str">
        <f ca="1">IF(N22="","",IF(WEEKNUM(N22,2)=MAX(M$3:M21),"",WEEKNUM(N22,2)))</f>
        <v/>
      </c>
      <c r="N22" s="4">
        <f t="shared" ca="1" si="9"/>
        <v>43301</v>
      </c>
      <c r="O22" s="51">
        <f ca="1">IF(P22="","",IF(WEEKNUM(P22,2)=MAX(O$3:O21),"",WEEKNUM(P22,2)))</f>
        <v>34</v>
      </c>
      <c r="P22" s="4">
        <f t="shared" ca="1" si="10"/>
        <v>43332</v>
      </c>
      <c r="Q22" s="51" t="str">
        <f ca="1">IF(R22="","",IF(WEEKNUM(R22,2)=MAX(Q$3:Q21),"",WEEKNUM(R22,2)))</f>
        <v/>
      </c>
      <c r="R22" s="4">
        <f t="shared" ca="1" si="11"/>
        <v>43363</v>
      </c>
      <c r="S22" s="51" t="str">
        <f ca="1">IF(T22="","",IF(WEEKNUM(T22,2)=MAX(S$3:S21),"",WEEKNUM(T22,2)))</f>
        <v/>
      </c>
      <c r="T22" s="4">
        <f t="shared" ca="1" si="12"/>
        <v>43393</v>
      </c>
      <c r="U22" s="51" t="str">
        <f ca="1">IF(V22="","",IF(WEEKNUM(V22,2)=MAX(U$3:U21),"",WEEKNUM(V22,2)))</f>
        <v/>
      </c>
      <c r="V22" s="4">
        <f t="shared" ca="1" si="13"/>
        <v>43424</v>
      </c>
      <c r="W22" s="51" t="str">
        <f ca="1">IF(X22="","",IF(WEEKNUM(X22,2)=MAX(W$3:W21),"",WEEKNUM(X22,2)))</f>
        <v/>
      </c>
      <c r="X22" s="5">
        <f t="shared" ca="1" si="14"/>
        <v>43454</v>
      </c>
      <c r="Z22" s="65" t="str">
        <f t="shared" ca="1" si="16"/>
        <v/>
      </c>
      <c r="AA22" s="10"/>
      <c r="AB22" s="11"/>
      <c r="AC22" s="12" t="str">
        <f t="shared" ca="1" si="15"/>
        <v/>
      </c>
    </row>
    <row r="23" spans="1:32" x14ac:dyDescent="0.2">
      <c r="A23" s="49" t="str">
        <f ca="1">IF(B23="","",IF(WEEKNUM(B23,2)=MAX(A$3:A22),"",WEEKNUM(B23,2)))</f>
        <v/>
      </c>
      <c r="B23" s="5">
        <f t="shared" ca="1" si="2"/>
        <v>43121</v>
      </c>
      <c r="C23" s="51" t="str">
        <f ca="1">IF(D23="","",IF(WEEKNUM(D23,2)=MAX(C$3:C22),"",WEEKNUM(D23,2)))</f>
        <v/>
      </c>
      <c r="D23" s="45">
        <f t="shared" ca="1" si="4"/>
        <v>43152</v>
      </c>
      <c r="E23" s="51" t="str">
        <f ca="1">IF(F23="","",IF(WEEKNUM(F23,2)=MAX(E$3:E22),"",WEEKNUM(F23,2)))</f>
        <v/>
      </c>
      <c r="F23" s="45">
        <f t="shared" ca="1" si="5"/>
        <v>43180</v>
      </c>
      <c r="G23" s="51" t="str">
        <f ca="1">IF(H23="","",IF(WEEKNUM(H23,2)=MAX(G$3:G22),"",WEEKNUM(H23,2)))</f>
        <v/>
      </c>
      <c r="H23" s="45">
        <f t="shared" ca="1" si="6"/>
        <v>43211</v>
      </c>
      <c r="I23" s="51">
        <f ca="1">IF(J23="","",IF(WEEKNUM(J23,2)=MAX(I$3:I22),"",WEEKNUM(J23,2)))</f>
        <v>21</v>
      </c>
      <c r="J23" s="41">
        <f t="shared" ca="1" si="7"/>
        <v>43241</v>
      </c>
      <c r="K23" s="51" t="str">
        <f ca="1">IF(L23="","",IF(WEEKNUM(L23,2)=MAX(K$3:K22),"",WEEKNUM(L23,2)))</f>
        <v/>
      </c>
      <c r="L23" s="4">
        <f t="shared" ca="1" si="8"/>
        <v>43272</v>
      </c>
      <c r="M23" s="51" t="str">
        <f ca="1">IF(N23="","",IF(WEEKNUM(N23,2)=MAX(M$3:M22),"",WEEKNUM(N23,2)))</f>
        <v/>
      </c>
      <c r="N23" s="4">
        <f t="shared" ca="1" si="9"/>
        <v>43302</v>
      </c>
      <c r="O23" s="51" t="str">
        <f ca="1">IF(P23="","",IF(WEEKNUM(P23,2)=MAX(O$3:O22),"",WEEKNUM(P23,2)))</f>
        <v/>
      </c>
      <c r="P23" s="4">
        <f t="shared" ca="1" si="10"/>
        <v>43333</v>
      </c>
      <c r="Q23" s="51" t="str">
        <f ca="1">IF(R23="","",IF(WEEKNUM(R23,2)=MAX(Q$3:Q22),"",WEEKNUM(R23,2)))</f>
        <v/>
      </c>
      <c r="R23" s="4">
        <f t="shared" ca="1" si="11"/>
        <v>43364</v>
      </c>
      <c r="S23" s="51" t="str">
        <f ca="1">IF(T23="","",IF(WEEKNUM(T23,2)=MAX(S$3:S22),"",WEEKNUM(T23,2)))</f>
        <v/>
      </c>
      <c r="T23" s="4">
        <f t="shared" ca="1" si="12"/>
        <v>43394</v>
      </c>
      <c r="U23" s="51" t="str">
        <f ca="1">IF(V23="","",IF(WEEKNUM(V23,2)=MAX(U$3:U22),"",WEEKNUM(V23,2)))</f>
        <v/>
      </c>
      <c r="V23" s="4">
        <f t="shared" ca="1" si="13"/>
        <v>43425</v>
      </c>
      <c r="W23" s="51" t="str">
        <f ca="1">IF(X23="","",IF(WEEKNUM(X23,2)=MAX(W$3:W22),"",WEEKNUM(X23,2)))</f>
        <v/>
      </c>
      <c r="X23" s="5">
        <f t="shared" ca="1" si="14"/>
        <v>43455</v>
      </c>
      <c r="Z23" s="65" t="str">
        <f t="shared" ca="1" si="16"/>
        <v/>
      </c>
      <c r="AA23" s="10"/>
      <c r="AB23" s="11"/>
      <c r="AC23" s="12" t="str">
        <f t="shared" ca="1" si="15"/>
        <v/>
      </c>
    </row>
    <row r="24" spans="1:32" x14ac:dyDescent="0.2">
      <c r="A24" s="49">
        <f ca="1">IF(B24="","",IF(WEEKNUM(B24,2)=MAX(A$3:A23),"",WEEKNUM(B24,2)))</f>
        <v>4</v>
      </c>
      <c r="B24" s="5">
        <f t="shared" ca="1" si="2"/>
        <v>43122</v>
      </c>
      <c r="C24" s="51" t="str">
        <f ca="1">IF(D24="","",IF(WEEKNUM(D24,2)=MAX(C$3:C23),"",WEEKNUM(D24,2)))</f>
        <v/>
      </c>
      <c r="D24" s="45">
        <f t="shared" ca="1" si="4"/>
        <v>43153</v>
      </c>
      <c r="E24" s="51" t="str">
        <f ca="1">IF(F24="","",IF(WEEKNUM(F24,2)=MAX(E$3:E23),"",WEEKNUM(F24,2)))</f>
        <v/>
      </c>
      <c r="F24" s="45">
        <f t="shared" ca="1" si="5"/>
        <v>43181</v>
      </c>
      <c r="G24" s="51" t="str">
        <f ca="1">IF(H24="","",IF(WEEKNUM(H24,2)=MAX(G$3:G23),"",WEEKNUM(H24,2)))</f>
        <v/>
      </c>
      <c r="H24" s="45">
        <f t="shared" ca="1" si="6"/>
        <v>43212</v>
      </c>
      <c r="I24" s="51" t="str">
        <f ca="1">IF(J24="","",IF(WEEKNUM(J24,2)=MAX(I$3:I23),"",WEEKNUM(J24,2)))</f>
        <v/>
      </c>
      <c r="J24" s="41">
        <f t="shared" ca="1" si="7"/>
        <v>43242</v>
      </c>
      <c r="K24" s="51" t="str">
        <f ca="1">IF(L24="","",IF(WEEKNUM(L24,2)=MAX(K$3:K23),"",WEEKNUM(L24,2)))</f>
        <v/>
      </c>
      <c r="L24" s="4">
        <f t="shared" ca="1" si="8"/>
        <v>43273</v>
      </c>
      <c r="M24" s="51" t="str">
        <f ca="1">IF(N24="","",IF(WEEKNUM(N24,2)=MAX(M$3:M23),"",WEEKNUM(N24,2)))</f>
        <v/>
      </c>
      <c r="N24" s="4">
        <f t="shared" ca="1" si="9"/>
        <v>43303</v>
      </c>
      <c r="O24" s="51" t="str">
        <f ca="1">IF(P24="","",IF(WEEKNUM(P24,2)=MAX(O$3:O23),"",WEEKNUM(P24,2)))</f>
        <v/>
      </c>
      <c r="P24" s="4">
        <f t="shared" ca="1" si="10"/>
        <v>43334</v>
      </c>
      <c r="Q24" s="51" t="str">
        <f ca="1">IF(R24="","",IF(WEEKNUM(R24,2)=MAX(Q$3:Q23),"",WEEKNUM(R24,2)))</f>
        <v/>
      </c>
      <c r="R24" s="4">
        <f t="shared" ca="1" si="11"/>
        <v>43365</v>
      </c>
      <c r="S24" s="51">
        <f ca="1">IF(T24="","",IF(WEEKNUM(T24,2)=MAX(S$3:S23),"",WEEKNUM(T24,2)))</f>
        <v>43</v>
      </c>
      <c r="T24" s="4">
        <f t="shared" ca="1" si="12"/>
        <v>43395</v>
      </c>
      <c r="U24" s="51" t="str">
        <f ca="1">IF(V24="","",IF(WEEKNUM(V24,2)=MAX(U$3:U23),"",WEEKNUM(V24,2)))</f>
        <v/>
      </c>
      <c r="V24" s="4">
        <f t="shared" ca="1" si="13"/>
        <v>43426</v>
      </c>
      <c r="W24" s="51" t="str">
        <f ca="1">IF(X24="","",IF(WEEKNUM(X24,2)=MAX(W$3:W23),"",WEEKNUM(X24,2)))</f>
        <v/>
      </c>
      <c r="X24" s="5">
        <f t="shared" ca="1" si="14"/>
        <v>43456</v>
      </c>
      <c r="Z24" s="65" t="str">
        <f t="shared" ca="1" si="16"/>
        <v/>
      </c>
      <c r="AA24" s="10"/>
      <c r="AB24" s="11"/>
      <c r="AC24" s="12" t="str">
        <f t="shared" ca="1" si="15"/>
        <v/>
      </c>
    </row>
    <row r="25" spans="1:32" x14ac:dyDescent="0.2">
      <c r="A25" s="49" t="str">
        <f ca="1">IF(B25="","",IF(WEEKNUM(B25,2)=MAX(A$3:A24),"",WEEKNUM(B25,2)))</f>
        <v/>
      </c>
      <c r="B25" s="5">
        <f t="shared" ca="1" si="2"/>
        <v>43123</v>
      </c>
      <c r="C25" s="51" t="str">
        <f ca="1">IF(D25="","",IF(WEEKNUM(D25,2)=MAX(C$3:C24),"",WEEKNUM(D25,2)))</f>
        <v/>
      </c>
      <c r="D25" s="45">
        <f t="shared" ca="1" si="4"/>
        <v>43154</v>
      </c>
      <c r="E25" s="51" t="str">
        <f ca="1">IF(F25="","",IF(WEEKNUM(F25,2)=MAX(E$3:E24),"",WEEKNUM(F25,2)))</f>
        <v/>
      </c>
      <c r="F25" s="45">
        <f t="shared" ca="1" si="5"/>
        <v>43182</v>
      </c>
      <c r="G25" s="51">
        <f ca="1">IF(H25="","",IF(WEEKNUM(H25,2)=MAX(G$3:G24),"",WEEKNUM(H25,2)))</f>
        <v>17</v>
      </c>
      <c r="H25" s="45">
        <f t="shared" ca="1" si="6"/>
        <v>43213</v>
      </c>
      <c r="I25" s="51" t="str">
        <f ca="1">IF(J25="","",IF(WEEKNUM(J25,2)=MAX(I$3:I24),"",WEEKNUM(J25,2)))</f>
        <v/>
      </c>
      <c r="J25" s="41">
        <f t="shared" ca="1" si="7"/>
        <v>43243</v>
      </c>
      <c r="K25" s="51" t="str">
        <f ca="1">IF(L25="","",IF(WEEKNUM(L25,2)=MAX(K$3:K24),"",WEEKNUM(L25,2)))</f>
        <v/>
      </c>
      <c r="L25" s="4">
        <f t="shared" ca="1" si="8"/>
        <v>43274</v>
      </c>
      <c r="M25" s="51">
        <f ca="1">IF(N25="","",IF(WEEKNUM(N25,2)=MAX(M$3:M24),"",WEEKNUM(N25,2)))</f>
        <v>30</v>
      </c>
      <c r="N25" s="4">
        <f t="shared" ca="1" si="9"/>
        <v>43304</v>
      </c>
      <c r="O25" s="51" t="str">
        <f ca="1">IF(P25="","",IF(WEEKNUM(P25,2)=MAX(O$3:O24),"",WEEKNUM(P25,2)))</f>
        <v/>
      </c>
      <c r="P25" s="4">
        <f t="shared" ca="1" si="10"/>
        <v>43335</v>
      </c>
      <c r="Q25" s="51" t="str">
        <f ca="1">IF(R25="","",IF(WEEKNUM(R25,2)=MAX(Q$3:Q24),"",WEEKNUM(R25,2)))</f>
        <v/>
      </c>
      <c r="R25" s="4">
        <f t="shared" ca="1" si="11"/>
        <v>43366</v>
      </c>
      <c r="S25" s="51" t="str">
        <f ca="1">IF(T25="","",IF(WEEKNUM(T25,2)=MAX(S$3:S24),"",WEEKNUM(T25,2)))</f>
        <v/>
      </c>
      <c r="T25" s="4">
        <f t="shared" ca="1" si="12"/>
        <v>43396</v>
      </c>
      <c r="U25" s="51" t="str">
        <f ca="1">IF(V25="","",IF(WEEKNUM(V25,2)=MAX(U$3:U24),"",WEEKNUM(V25,2)))</f>
        <v/>
      </c>
      <c r="V25" s="4">
        <f t="shared" ca="1" si="13"/>
        <v>43427</v>
      </c>
      <c r="W25" s="51" t="str">
        <f ca="1">IF(X25="","",IF(WEEKNUM(X25,2)=MAX(W$3:W24),"",WEEKNUM(X25,2)))</f>
        <v/>
      </c>
      <c r="X25" s="5">
        <f t="shared" ca="1" si="14"/>
        <v>43457</v>
      </c>
      <c r="Z25" s="65" t="str">
        <f t="shared" ca="1" si="16"/>
        <v/>
      </c>
      <c r="AA25" s="10"/>
      <c r="AB25" s="11"/>
      <c r="AC25" s="12" t="str">
        <f t="shared" ca="1" si="15"/>
        <v/>
      </c>
    </row>
    <row r="26" spans="1:32" x14ac:dyDescent="0.2">
      <c r="A26" s="49" t="str">
        <f ca="1">IF(B26="","",IF(WEEKNUM(B26,2)=MAX(A$3:A25),"",WEEKNUM(B26,2)))</f>
        <v/>
      </c>
      <c r="B26" s="5">
        <f t="shared" ca="1" si="2"/>
        <v>43124</v>
      </c>
      <c r="C26" s="51" t="str">
        <f ca="1">IF(D26="","",IF(WEEKNUM(D26,2)=MAX(C$3:C25),"",WEEKNUM(D26,2)))</f>
        <v/>
      </c>
      <c r="D26" s="45">
        <f t="shared" ca="1" si="4"/>
        <v>43155</v>
      </c>
      <c r="E26" s="51" t="str">
        <f ca="1">IF(F26="","",IF(WEEKNUM(F26,2)=MAX(E$3:E25),"",WEEKNUM(F26,2)))</f>
        <v/>
      </c>
      <c r="F26" s="45">
        <f t="shared" ca="1" si="5"/>
        <v>43183</v>
      </c>
      <c r="G26" s="51" t="str">
        <f ca="1">IF(H26="","",IF(WEEKNUM(H26,2)=MAX(G$3:G25),"",WEEKNUM(H26,2)))</f>
        <v/>
      </c>
      <c r="H26" s="45">
        <f t="shared" ca="1" si="6"/>
        <v>43214</v>
      </c>
      <c r="I26" s="51" t="str">
        <f ca="1">IF(J26="","",IF(WEEKNUM(J26,2)=MAX(I$3:I25),"",WEEKNUM(J26,2)))</f>
        <v/>
      </c>
      <c r="J26" s="41">
        <f t="shared" ca="1" si="7"/>
        <v>43244</v>
      </c>
      <c r="K26" s="51" t="str">
        <f ca="1">IF(L26="","",IF(WEEKNUM(L26,2)=MAX(K$3:K25),"",WEEKNUM(L26,2)))</f>
        <v/>
      </c>
      <c r="L26" s="4">
        <f t="shared" ca="1" si="8"/>
        <v>43275</v>
      </c>
      <c r="M26" s="51" t="str">
        <f ca="1">IF(N26="","",IF(WEEKNUM(N26,2)=MAX(M$3:M25),"",WEEKNUM(N26,2)))</f>
        <v/>
      </c>
      <c r="N26" s="4">
        <f t="shared" ca="1" si="9"/>
        <v>43305</v>
      </c>
      <c r="O26" s="51" t="str">
        <f ca="1">IF(P26="","",IF(WEEKNUM(P26,2)=MAX(O$3:O25),"",WEEKNUM(P26,2)))</f>
        <v/>
      </c>
      <c r="P26" s="4">
        <f t="shared" ca="1" si="10"/>
        <v>43336</v>
      </c>
      <c r="Q26" s="51">
        <f ca="1">IF(R26="","",IF(WEEKNUM(R26,2)=MAX(Q$3:Q25),"",WEEKNUM(R26,2)))</f>
        <v>39</v>
      </c>
      <c r="R26" s="4">
        <f t="shared" ca="1" si="11"/>
        <v>43367</v>
      </c>
      <c r="S26" s="51" t="str">
        <f ca="1">IF(T26="","",IF(WEEKNUM(T26,2)=MAX(S$3:S25),"",WEEKNUM(T26,2)))</f>
        <v/>
      </c>
      <c r="T26" s="4">
        <f t="shared" ca="1" si="12"/>
        <v>43397</v>
      </c>
      <c r="U26" s="51" t="str">
        <f ca="1">IF(V26="","",IF(WEEKNUM(V26,2)=MAX(U$3:U25),"",WEEKNUM(V26,2)))</f>
        <v/>
      </c>
      <c r="V26" s="4">
        <f t="shared" ca="1" si="13"/>
        <v>43428</v>
      </c>
      <c r="W26" s="51">
        <f ca="1">IF(X26="","",IF(WEEKNUM(X26,2)=MAX(W$3:W25),"",WEEKNUM(X26,2)))</f>
        <v>52</v>
      </c>
      <c r="X26" s="5">
        <f t="shared" ca="1" si="14"/>
        <v>43458</v>
      </c>
      <c r="Z26" s="65" t="str">
        <f t="shared" ca="1" si="16"/>
        <v/>
      </c>
      <c r="AA26" s="10"/>
      <c r="AB26" s="11"/>
      <c r="AC26" s="12" t="str">
        <f t="shared" ca="1" si="15"/>
        <v/>
      </c>
    </row>
    <row r="27" spans="1:32" x14ac:dyDescent="0.2">
      <c r="A27" s="49" t="str">
        <f ca="1">IF(B27="","",IF(WEEKNUM(B27,2)=MAX(A$3:A26),"",WEEKNUM(B27,2)))</f>
        <v/>
      </c>
      <c r="B27" s="5">
        <f t="shared" ca="1" si="2"/>
        <v>43125</v>
      </c>
      <c r="C27" s="51" t="str">
        <f ca="1">IF(D27="","",IF(WEEKNUM(D27,2)=MAX(C$3:C26),"",WEEKNUM(D27,2)))</f>
        <v/>
      </c>
      <c r="D27" s="45">
        <f t="shared" ca="1" si="4"/>
        <v>43156</v>
      </c>
      <c r="E27" s="51" t="str">
        <f ca="1">IF(F27="","",IF(WEEKNUM(F27,2)=MAX(E$3:E26),"",WEEKNUM(F27,2)))</f>
        <v/>
      </c>
      <c r="F27" s="45">
        <f t="shared" ca="1" si="5"/>
        <v>43184</v>
      </c>
      <c r="G27" s="51" t="str">
        <f ca="1">IF(H27="","",IF(WEEKNUM(H27,2)=MAX(G$3:G26),"",WEEKNUM(H27,2)))</f>
        <v/>
      </c>
      <c r="H27" s="45">
        <f t="shared" ca="1" si="6"/>
        <v>43215</v>
      </c>
      <c r="I27" s="51" t="str">
        <f ca="1">IF(J27="","",IF(WEEKNUM(J27,2)=MAX(I$3:I26),"",WEEKNUM(J27,2)))</f>
        <v/>
      </c>
      <c r="J27" s="41">
        <f t="shared" ca="1" si="7"/>
        <v>43245</v>
      </c>
      <c r="K27" s="51">
        <f ca="1">IF(L27="","",IF(WEEKNUM(L27,2)=MAX(K$3:K26),"",WEEKNUM(L27,2)))</f>
        <v>26</v>
      </c>
      <c r="L27" s="4">
        <f t="shared" ca="1" si="8"/>
        <v>43276</v>
      </c>
      <c r="M27" s="51" t="str">
        <f ca="1">IF(N27="","",IF(WEEKNUM(N27,2)=MAX(M$3:M26),"",WEEKNUM(N27,2)))</f>
        <v/>
      </c>
      <c r="N27" s="4">
        <f t="shared" ca="1" si="9"/>
        <v>43306</v>
      </c>
      <c r="O27" s="51" t="str">
        <f ca="1">IF(P27="","",IF(WEEKNUM(P27,2)=MAX(O$3:O26),"",WEEKNUM(P27,2)))</f>
        <v/>
      </c>
      <c r="P27" s="4">
        <f t="shared" ca="1" si="10"/>
        <v>43337</v>
      </c>
      <c r="Q27" s="51" t="str">
        <f ca="1">IF(R27="","",IF(WEEKNUM(R27,2)=MAX(Q$3:Q26),"",WEEKNUM(R27,2)))</f>
        <v/>
      </c>
      <c r="R27" s="4">
        <f t="shared" ca="1" si="11"/>
        <v>43368</v>
      </c>
      <c r="S27" s="51" t="str">
        <f ca="1">IF(T27="","",IF(WEEKNUM(T27,2)=MAX(S$3:S26),"",WEEKNUM(T27,2)))</f>
        <v/>
      </c>
      <c r="T27" s="4">
        <f t="shared" ca="1" si="12"/>
        <v>43398</v>
      </c>
      <c r="U27" s="51" t="str">
        <f ca="1">IF(V27="","",IF(WEEKNUM(V27,2)=MAX(U$3:U26),"",WEEKNUM(V27,2)))</f>
        <v/>
      </c>
      <c r="V27" s="4">
        <f t="shared" ca="1" si="13"/>
        <v>43429</v>
      </c>
      <c r="W27" s="51" t="str">
        <f ca="1">IF(X27="","",IF(WEEKNUM(X27,2)=MAX(W$3:W26),"",WEEKNUM(X27,2)))</f>
        <v/>
      </c>
      <c r="X27" s="5">
        <f t="shared" ca="1" si="14"/>
        <v>43459</v>
      </c>
      <c r="Z27" s="65" t="str">
        <f t="shared" ca="1" si="16"/>
        <v/>
      </c>
      <c r="AA27" s="10"/>
      <c r="AB27" s="11"/>
      <c r="AC27" s="12" t="str">
        <f t="shared" ca="1" si="15"/>
        <v/>
      </c>
    </row>
    <row r="28" spans="1:32" ht="13.5" thickBot="1" x14ac:dyDescent="0.25">
      <c r="A28" s="49" t="str">
        <f ca="1">IF(B28="","",IF(WEEKNUM(B28,2)=MAX(A$3:A27),"",WEEKNUM(B28,2)))</f>
        <v/>
      </c>
      <c r="B28" s="5">
        <f t="shared" ca="1" si="2"/>
        <v>43126</v>
      </c>
      <c r="C28" s="51">
        <f ca="1">IF(D28="","",IF(WEEKNUM(D28,2)=MAX(C$3:C27),"",WEEKNUM(D28,2)))</f>
        <v>9</v>
      </c>
      <c r="D28" s="45">
        <f t="shared" ca="1" si="4"/>
        <v>43157</v>
      </c>
      <c r="E28" s="51">
        <f ca="1">IF(F28="","",IF(WEEKNUM(F28,2)=MAX(E$3:E27),"",WEEKNUM(F28,2)))</f>
        <v>13</v>
      </c>
      <c r="F28" s="45">
        <f t="shared" ca="1" si="5"/>
        <v>43185</v>
      </c>
      <c r="G28" s="51" t="str">
        <f ca="1">IF(H28="","",IF(WEEKNUM(H28,2)=MAX(G$3:G27),"",WEEKNUM(H28,2)))</f>
        <v/>
      </c>
      <c r="H28" s="45">
        <f t="shared" ca="1" si="6"/>
        <v>43216</v>
      </c>
      <c r="I28" s="51" t="str">
        <f ca="1">IF(J28="","",IF(WEEKNUM(J28,2)=MAX(I$3:I27),"",WEEKNUM(J28,2)))</f>
        <v/>
      </c>
      <c r="J28" s="41">
        <f t="shared" ca="1" si="7"/>
        <v>43246</v>
      </c>
      <c r="K28" s="51" t="str">
        <f ca="1">IF(L28="","",IF(WEEKNUM(L28,2)=MAX(K$3:K27),"",WEEKNUM(L28,2)))</f>
        <v/>
      </c>
      <c r="L28" s="4">
        <f t="shared" ca="1" si="8"/>
        <v>43277</v>
      </c>
      <c r="M28" s="51" t="str">
        <f ca="1">IF(N28="","",IF(WEEKNUM(N28,2)=MAX(M$3:M27),"",WEEKNUM(N28,2)))</f>
        <v/>
      </c>
      <c r="N28" s="4">
        <f t="shared" ca="1" si="9"/>
        <v>43307</v>
      </c>
      <c r="O28" s="51" t="str">
        <f ca="1">IF(P28="","",IF(WEEKNUM(P28,2)=MAX(O$3:O27),"",WEEKNUM(P28,2)))</f>
        <v/>
      </c>
      <c r="P28" s="4">
        <f t="shared" ca="1" si="10"/>
        <v>43338</v>
      </c>
      <c r="Q28" s="51" t="str">
        <f ca="1">IF(R28="","",IF(WEEKNUM(R28,2)=MAX(Q$3:Q27),"",WEEKNUM(R28,2)))</f>
        <v/>
      </c>
      <c r="R28" s="4">
        <f t="shared" ca="1" si="11"/>
        <v>43369</v>
      </c>
      <c r="S28" s="51" t="str">
        <f ca="1">IF(T28="","",IF(WEEKNUM(T28,2)=MAX(S$3:S27),"",WEEKNUM(T28,2)))</f>
        <v/>
      </c>
      <c r="T28" s="4">
        <f t="shared" ca="1" si="12"/>
        <v>43399</v>
      </c>
      <c r="U28" s="51">
        <f ca="1">IF(V28="","",IF(WEEKNUM(V28,2)=MAX(U$3:U27),"",WEEKNUM(V28,2)))</f>
        <v>48</v>
      </c>
      <c r="V28" s="4">
        <f t="shared" ca="1" si="13"/>
        <v>43430</v>
      </c>
      <c r="W28" s="51" t="str">
        <f ca="1">IF(X28="","",IF(WEEKNUM(X28,2)=MAX(W$3:W27),"",WEEKNUM(X28,2)))</f>
        <v/>
      </c>
      <c r="X28" s="5">
        <f t="shared" ca="1" si="14"/>
        <v>43460</v>
      </c>
      <c r="Z28" s="66" t="str">
        <f t="shared" ca="1" si="16"/>
        <v/>
      </c>
      <c r="AA28" s="34"/>
      <c r="AB28" s="35"/>
      <c r="AC28" s="16" t="str">
        <f t="shared" ca="1" si="15"/>
        <v/>
      </c>
    </row>
    <row r="29" spans="1:32" ht="13.5" thickBot="1" x14ac:dyDescent="0.25">
      <c r="A29" s="49" t="str">
        <f ca="1">IF(B29="","",IF(WEEKNUM(B29,2)=MAX(A$3:A28),"",WEEKNUM(B29,2)))</f>
        <v/>
      </c>
      <c r="B29" s="5">
        <f t="shared" ca="1" si="2"/>
        <v>43127</v>
      </c>
      <c r="C29" s="51" t="str">
        <f ca="1">IF(D29="","",IF(WEEKNUM(D29,2)=MAX(C$3:C28),"",WEEKNUM(D29,2)))</f>
        <v/>
      </c>
      <c r="D29" s="45">
        <f t="shared" ca="1" si="4"/>
        <v>43158</v>
      </c>
      <c r="E29" s="51" t="str">
        <f ca="1">IF(F29="","",IF(WEEKNUM(F29,2)=MAX(E$3:E28),"",WEEKNUM(F29,2)))</f>
        <v/>
      </c>
      <c r="F29" s="45">
        <f t="shared" ca="1" si="5"/>
        <v>43186</v>
      </c>
      <c r="G29" s="51" t="str">
        <f ca="1">IF(H29="","",IF(WEEKNUM(H29,2)=MAX(G$3:G28),"",WEEKNUM(H29,2)))</f>
        <v/>
      </c>
      <c r="H29" s="45">
        <f t="shared" ca="1" si="6"/>
        <v>43217</v>
      </c>
      <c r="I29" s="51" t="str">
        <f ca="1">IF(J29="","",IF(WEEKNUM(J29,2)=MAX(I$3:I28),"",WEEKNUM(J29,2)))</f>
        <v/>
      </c>
      <c r="J29" s="41">
        <f t="shared" ca="1" si="7"/>
        <v>43247</v>
      </c>
      <c r="K29" s="51" t="str">
        <f ca="1">IF(L29="","",IF(WEEKNUM(L29,2)=MAX(K$3:K28),"",WEEKNUM(L29,2)))</f>
        <v/>
      </c>
      <c r="L29" s="4">
        <f t="shared" ca="1" si="8"/>
        <v>43278</v>
      </c>
      <c r="M29" s="51" t="str">
        <f ca="1">IF(N29="","",IF(WEEKNUM(N29,2)=MAX(M$3:M28),"",WEEKNUM(N29,2)))</f>
        <v/>
      </c>
      <c r="N29" s="4">
        <f t="shared" ca="1" si="9"/>
        <v>43308</v>
      </c>
      <c r="O29" s="51">
        <f ca="1">IF(P29="","",IF(WEEKNUM(P29,2)=MAX(O$3:O28),"",WEEKNUM(P29,2)))</f>
        <v>35</v>
      </c>
      <c r="P29" s="4">
        <f t="shared" ca="1" si="10"/>
        <v>43339</v>
      </c>
      <c r="Q29" s="51" t="str">
        <f ca="1">IF(R29="","",IF(WEEKNUM(R29,2)=MAX(Q$3:Q28),"",WEEKNUM(R29,2)))</f>
        <v/>
      </c>
      <c r="R29" s="4">
        <f t="shared" ca="1" si="11"/>
        <v>43370</v>
      </c>
      <c r="S29" s="51" t="str">
        <f ca="1">IF(T29="","",IF(WEEKNUM(T29,2)=MAX(S$3:S28),"",WEEKNUM(T29,2)))</f>
        <v/>
      </c>
      <c r="T29" s="4">
        <f t="shared" ca="1" si="12"/>
        <v>43400</v>
      </c>
      <c r="U29" s="51" t="str">
        <f ca="1">IF(V29="","",IF(WEEKNUM(V29,2)=MAX(U$3:U28),"",WEEKNUM(V29,2)))</f>
        <v/>
      </c>
      <c r="V29" s="4">
        <f t="shared" ca="1" si="13"/>
        <v>43431</v>
      </c>
      <c r="W29" s="51" t="str">
        <f ca="1">IF(X29="","",IF(WEEKNUM(X29,2)=MAX(W$3:W28),"",WEEKNUM(X29,2)))</f>
        <v/>
      </c>
      <c r="X29" s="5">
        <f t="shared" ca="1" si="14"/>
        <v>43461</v>
      </c>
      <c r="AC29" s="17"/>
      <c r="AD29" s="17"/>
      <c r="AE29" s="17"/>
      <c r="AF29" s="18"/>
    </row>
    <row r="30" spans="1:32" ht="13.5" thickBot="1" x14ac:dyDescent="0.25">
      <c r="A30" s="49" t="str">
        <f ca="1">IF(B30="","",IF(WEEKNUM(B30,2)=MAX(A$3:A29),"",WEEKNUM(B30,2)))</f>
        <v/>
      </c>
      <c r="B30" s="5">
        <f t="shared" ca="1" si="2"/>
        <v>43128</v>
      </c>
      <c r="C30" s="51" t="str">
        <f ca="1">IF(D30="","",IF(WEEKNUM(D30,2)=MAX(C$3:C29),"",WEEKNUM(D30,2)))</f>
        <v/>
      </c>
      <c r="D30" s="45">
        <f t="shared" ca="1" si="4"/>
        <v>43159</v>
      </c>
      <c r="E30" s="51" t="str">
        <f ca="1">IF(F30="","",IF(WEEKNUM(F30,2)=MAX(E$3:E29),"",WEEKNUM(F30,2)))</f>
        <v/>
      </c>
      <c r="F30" s="45">
        <f t="shared" ca="1" si="5"/>
        <v>43187</v>
      </c>
      <c r="G30" s="51" t="str">
        <f ca="1">IF(H30="","",IF(WEEKNUM(H30,2)=MAX(G$3:G29),"",WEEKNUM(H30,2)))</f>
        <v/>
      </c>
      <c r="H30" s="45">
        <f t="shared" ca="1" si="6"/>
        <v>43218</v>
      </c>
      <c r="I30" s="51">
        <f ca="1">IF(J30="","",IF(WEEKNUM(J30,2)=MAX(I$3:I29),"",WEEKNUM(J30,2)))</f>
        <v>22</v>
      </c>
      <c r="J30" s="41">
        <f t="shared" ca="1" si="7"/>
        <v>43248</v>
      </c>
      <c r="K30" s="51" t="str">
        <f ca="1">IF(L30="","",IF(WEEKNUM(L30,2)=MAX(K$3:K29),"",WEEKNUM(L30,2)))</f>
        <v/>
      </c>
      <c r="L30" s="4">
        <f t="shared" ca="1" si="8"/>
        <v>43279</v>
      </c>
      <c r="M30" s="51" t="str">
        <f ca="1">IF(N30="","",IF(WEEKNUM(N30,2)=MAX(M$3:M29),"",WEEKNUM(N30,2)))</f>
        <v/>
      </c>
      <c r="N30" s="4">
        <f t="shared" ca="1" si="9"/>
        <v>43309</v>
      </c>
      <c r="O30" s="51" t="str">
        <f ca="1">IF(P30="","",IF(WEEKNUM(P30,2)=MAX(O$3:O29),"",WEEKNUM(P30,2)))</f>
        <v/>
      </c>
      <c r="P30" s="4">
        <f t="shared" ca="1" si="10"/>
        <v>43340</v>
      </c>
      <c r="Q30" s="51" t="str">
        <f ca="1">IF(R30="","",IF(WEEKNUM(R30,2)=MAX(Q$3:Q29),"",WEEKNUM(R30,2)))</f>
        <v/>
      </c>
      <c r="R30" s="4">
        <f t="shared" ca="1" si="11"/>
        <v>43371</v>
      </c>
      <c r="S30" s="51" t="str">
        <f ca="1">IF(T30="","",IF(WEEKNUM(T30,2)=MAX(S$3:S29),"",WEEKNUM(T30,2)))</f>
        <v/>
      </c>
      <c r="T30" s="4">
        <f t="shared" ca="1" si="12"/>
        <v>43401</v>
      </c>
      <c r="U30" s="51" t="str">
        <f ca="1">IF(V30="","",IF(WEEKNUM(V30,2)=MAX(U$3:U29),"",WEEKNUM(V30,2)))</f>
        <v/>
      </c>
      <c r="V30" s="4">
        <f t="shared" ca="1" si="13"/>
        <v>43432</v>
      </c>
      <c r="W30" s="51" t="str">
        <f ca="1">IF(X30="","",IF(WEEKNUM(X30,2)=MAX(W$3:W29),"",WEEKNUM(X30,2)))</f>
        <v/>
      </c>
      <c r="X30" s="5">
        <f t="shared" ca="1" si="14"/>
        <v>43462</v>
      </c>
      <c r="Z30" s="115" t="s">
        <v>25</v>
      </c>
      <c r="AA30" s="116"/>
      <c r="AB30" s="116"/>
      <c r="AC30" s="117"/>
      <c r="AD30" s="19"/>
      <c r="AE30" s="17"/>
      <c r="AF30" s="18"/>
    </row>
    <row r="31" spans="1:32" ht="13.5" thickBot="1" x14ac:dyDescent="0.25">
      <c r="A31" s="49">
        <f ca="1">IF(B31="","",IF(WEEKNUM(B31,2)=MAX(A$3:A30),"",WEEKNUM(B31,2)))</f>
        <v>5</v>
      </c>
      <c r="B31" s="5">
        <f t="shared" ca="1" si="2"/>
        <v>43129</v>
      </c>
      <c r="C31" s="51" t="str">
        <f ca="1">IF(D31="","",IF(WEEKNUM(D31,2)=MAX(C$3:C30),"",WEEKNUM(D31,2)))</f>
        <v/>
      </c>
      <c r="D31" s="45" t="str">
        <f t="shared" ca="1" si="4"/>
        <v/>
      </c>
      <c r="E31" s="51" t="str">
        <f ca="1">IF(F31="","",IF(WEEKNUM(F31,2)=MAX(E$3:E30),"",WEEKNUM(F31,2)))</f>
        <v/>
      </c>
      <c r="F31" s="45">
        <f t="shared" ca="1" si="5"/>
        <v>43188</v>
      </c>
      <c r="G31" s="51" t="str">
        <f ca="1">IF(H31="","",IF(WEEKNUM(H31,2)=MAX(G$3:G30),"",WEEKNUM(H31,2)))</f>
        <v/>
      </c>
      <c r="H31" s="45">
        <f t="shared" ca="1" si="6"/>
        <v>43219</v>
      </c>
      <c r="I31" s="51" t="str">
        <f ca="1">IF(J31="","",IF(WEEKNUM(J31,2)=MAX(I$3:I30),"",WEEKNUM(J31,2)))</f>
        <v/>
      </c>
      <c r="J31" s="41">
        <f t="shared" ca="1" si="7"/>
        <v>43249</v>
      </c>
      <c r="K31" s="51" t="str">
        <f ca="1">IF(L31="","",IF(WEEKNUM(L31,2)=MAX(K$3:K30),"",WEEKNUM(L31,2)))</f>
        <v/>
      </c>
      <c r="L31" s="4">
        <f t="shared" ca="1" si="8"/>
        <v>43280</v>
      </c>
      <c r="M31" s="51" t="str">
        <f ca="1">IF(N31="","",IF(WEEKNUM(N31,2)=MAX(M$3:M30),"",WEEKNUM(N31,2)))</f>
        <v/>
      </c>
      <c r="N31" s="4">
        <f t="shared" ca="1" si="9"/>
        <v>43310</v>
      </c>
      <c r="O31" s="51" t="str">
        <f ca="1">IF(P31="","",IF(WEEKNUM(P31,2)=MAX(O$3:O30),"",WEEKNUM(P31,2)))</f>
        <v/>
      </c>
      <c r="P31" s="4">
        <f t="shared" ca="1" si="10"/>
        <v>43341</v>
      </c>
      <c r="Q31" s="51" t="str">
        <f ca="1">IF(R31="","",IF(WEEKNUM(R31,2)=MAX(Q$3:Q30),"",WEEKNUM(R31,2)))</f>
        <v/>
      </c>
      <c r="R31" s="4">
        <f t="shared" ca="1" si="11"/>
        <v>43372</v>
      </c>
      <c r="S31" s="51">
        <f ca="1">IF(T31="","",IF(WEEKNUM(T31,2)=MAX(S$3:S30),"",WEEKNUM(T31,2)))</f>
        <v>44</v>
      </c>
      <c r="T31" s="4">
        <f t="shared" ca="1" si="12"/>
        <v>43402</v>
      </c>
      <c r="U31" s="51" t="str">
        <f ca="1">IF(V31="","",IF(WEEKNUM(V31,2)=MAX(U$3:U30),"",WEEKNUM(V31,2)))</f>
        <v/>
      </c>
      <c r="V31" s="4">
        <f t="shared" ca="1" si="13"/>
        <v>43433</v>
      </c>
      <c r="W31" s="51" t="str">
        <f ca="1">IF(X31="","",IF(WEEKNUM(X31,2)=MAX(W$3:W30),"",WEEKNUM(X31,2)))</f>
        <v/>
      </c>
      <c r="X31" s="5">
        <f t="shared" ca="1" si="14"/>
        <v>43463</v>
      </c>
      <c r="Z31" s="56" t="s">
        <v>22</v>
      </c>
      <c r="AA31" s="39" t="s">
        <v>1</v>
      </c>
      <c r="AB31" s="38" t="s">
        <v>2</v>
      </c>
      <c r="AC31" s="38" t="s">
        <v>17</v>
      </c>
      <c r="AD31" s="19"/>
      <c r="AE31" s="17"/>
      <c r="AF31" s="18"/>
    </row>
    <row r="32" spans="1:32" x14ac:dyDescent="0.2">
      <c r="A32" s="49" t="str">
        <f ca="1">IF(B32="","",IF(WEEKNUM(B32,2)=MAX(A$3:A31),"",WEEKNUM(B32,2)))</f>
        <v/>
      </c>
      <c r="B32" s="5">
        <f t="shared" ca="1" si="2"/>
        <v>43130</v>
      </c>
      <c r="C32" s="51" t="str">
        <f ca="1">IF(D32="","",IF(WEEKNUM(D32,2)=MAX(C$3:C31),"",WEEKNUM(D32,2)))</f>
        <v/>
      </c>
      <c r="D32" s="45" t="str">
        <f t="shared" ca="1" si="4"/>
        <v/>
      </c>
      <c r="E32" s="51" t="str">
        <f ca="1">IF(F32="","",IF(WEEKNUM(F32,2)=MAX(E$3:E31),"",WEEKNUM(F32,2)))</f>
        <v/>
      </c>
      <c r="F32" s="45">
        <f t="shared" ca="1" si="5"/>
        <v>43189</v>
      </c>
      <c r="G32" s="51">
        <f ca="1">IF(H32="","",IF(WEEKNUM(H32,2)=MAX(G$3:G31),"",WEEKNUM(H32,2)))</f>
        <v>18</v>
      </c>
      <c r="H32" s="45">
        <f t="shared" ca="1" si="6"/>
        <v>43220</v>
      </c>
      <c r="I32" s="51" t="str">
        <f ca="1">IF(J32="","",IF(WEEKNUM(J32,2)=MAX(I$3:I31),"",WEEKNUM(J32,2)))</f>
        <v/>
      </c>
      <c r="J32" s="41">
        <f t="shared" ca="1" si="7"/>
        <v>43250</v>
      </c>
      <c r="K32" s="51" t="str">
        <f ca="1">IF(L32="","",IF(WEEKNUM(L32,2)=MAX(K$3:K31),"",WEEKNUM(L32,2)))</f>
        <v/>
      </c>
      <c r="L32" s="4">
        <f t="shared" ca="1" si="8"/>
        <v>43281</v>
      </c>
      <c r="M32" s="51">
        <f ca="1">IF(N32="","",IF(WEEKNUM(N32,2)=MAX(M$3:M31),"",WEEKNUM(N32,2)))</f>
        <v>31</v>
      </c>
      <c r="N32" s="4">
        <f t="shared" ca="1" si="9"/>
        <v>43311</v>
      </c>
      <c r="O32" s="51" t="str">
        <f ca="1">IF(P32="","",IF(WEEKNUM(P32,2)=MAX(O$3:O31),"",WEEKNUM(P32,2)))</f>
        <v/>
      </c>
      <c r="P32" s="4">
        <f t="shared" ca="1" si="10"/>
        <v>43342</v>
      </c>
      <c r="Q32" s="51" t="str">
        <f ca="1">IF(R32="","",IF(WEEKNUM(R32,2)=MAX(Q$3:Q31),"",WEEKNUM(R32,2)))</f>
        <v/>
      </c>
      <c r="R32" s="4">
        <f t="shared" ca="1" si="11"/>
        <v>43373</v>
      </c>
      <c r="S32" s="51" t="str">
        <f ca="1">IF(T32="","",IF(WEEKNUM(T32,2)=MAX(S$3:S31),"",WEEKNUM(T32,2)))</f>
        <v/>
      </c>
      <c r="T32" s="4">
        <f t="shared" ca="1" si="12"/>
        <v>43403</v>
      </c>
      <c r="U32" s="51" t="str">
        <f ca="1">IF(V32="","",IF(WEEKNUM(V32,2)=MAX(U$3:U31),"",WEEKNUM(V32,2)))</f>
        <v/>
      </c>
      <c r="V32" s="4">
        <f t="shared" ca="1" si="13"/>
        <v>43434</v>
      </c>
      <c r="W32" s="51" t="str">
        <f ca="1">IF(X32="","",IF(WEEKNUM(X32,2)=MAX(W$3:W31),"",WEEKNUM(X32,2)))</f>
        <v/>
      </c>
      <c r="X32" s="5">
        <f t="shared" ca="1" si="14"/>
        <v>43464</v>
      </c>
      <c r="Z32" s="61" t="str">
        <f ca="1">IF(AC32&lt;&gt;"","KW "&amp;WEEKNUM(AA32,2),"")&amp;IF(WEEKNUM(AB32,2)-WEEKNUM(AA32,2)&gt;1,","&amp;WEEKNUM(AB32,2)-1&amp;","&amp;WEEKNUM(AB32,2),IF(WEEKNUM(AA32,2)&lt;&gt;WEEKNUM(AB32,2),","&amp;WEEKNUM(AB32,2),""))</f>
        <v/>
      </c>
      <c r="AA32" s="20"/>
      <c r="AB32" s="21"/>
      <c r="AC32" s="12" t="str">
        <f t="shared" ref="AC32:AC40" ca="1" si="17">IF(AA32&lt;&gt;"",IF(AND(AA32&lt;=DATE(MID(CELL("dateiname",B2),FIND("]",CELL("dateiname",B2))+1,4),12,24),AB32&gt;=DATE(MID(CELL("dateiname",B2),FIND("]",CELL("dateiname",B2))+1,4),12,31)),NETWORKDAYS(AA32,AB32,$AA$4:$AA$16)-1,NETWORKDAYS(AA32,AB32,$AA$4:$AA$16)),"")</f>
        <v/>
      </c>
      <c r="AD32" s="19"/>
      <c r="AE32" s="17"/>
      <c r="AF32" s="18"/>
    </row>
    <row r="33" spans="1:32" ht="13.5" thickBot="1" x14ac:dyDescent="0.25">
      <c r="A33" s="50" t="str">
        <f ca="1">IF(B33="","",IF(WEEKNUM(B33,2)=MAX(A$3:A32),"",WEEKNUM(B33,2)))</f>
        <v/>
      </c>
      <c r="B33" s="23">
        <f t="shared" ca="1" si="2"/>
        <v>43131</v>
      </c>
      <c r="C33" s="52" t="str">
        <f ca="1">IF(D33="","",IF(WEEKNUM(D33,2)=MAX(C$3:C32),"",WEEKNUM(D33,2)))</f>
        <v/>
      </c>
      <c r="D33" s="46" t="str">
        <f t="shared" ca="1" si="4"/>
        <v/>
      </c>
      <c r="E33" s="52" t="str">
        <f ca="1">IF(F33="","",IF(WEEKNUM(F33,2)=MAX(E$3:E32),"",WEEKNUM(F33,2)))</f>
        <v/>
      </c>
      <c r="F33" s="46">
        <f t="shared" ca="1" si="5"/>
        <v>43190</v>
      </c>
      <c r="G33" s="52" t="str">
        <f ca="1">IF(H33="","",IF(WEEKNUM(H33,2)=MAX(G$3:G32),"",WEEKNUM(H33,2)))</f>
        <v/>
      </c>
      <c r="H33" s="46" t="str">
        <f t="shared" ca="1" si="6"/>
        <v/>
      </c>
      <c r="I33" s="52" t="str">
        <f ca="1">IF(J33="","",IF(WEEKNUM(J33,2)=MAX(I$3:I32),"",WEEKNUM(J33,2)))</f>
        <v/>
      </c>
      <c r="J33" s="42">
        <f t="shared" ca="1" si="7"/>
        <v>43251</v>
      </c>
      <c r="K33" s="52" t="str">
        <f ca="1">IF(L33="","",IF(WEEKNUM(L33,2)=MAX(K$3:K32),"",WEEKNUM(L33,2)))</f>
        <v/>
      </c>
      <c r="L33" s="22" t="str">
        <f t="shared" ca="1" si="8"/>
        <v/>
      </c>
      <c r="M33" s="52" t="str">
        <f ca="1">IF(N33="","",IF(WEEKNUM(N33,2)=MAX(M$3:M32),"",WEEKNUM(N33,2)))</f>
        <v/>
      </c>
      <c r="N33" s="22">
        <f t="shared" ca="1" si="9"/>
        <v>43312</v>
      </c>
      <c r="O33" s="52" t="str">
        <f ca="1">IF(P33="","",IF(WEEKNUM(P33,2)=MAX(O$3:O32),"",WEEKNUM(P33,2)))</f>
        <v/>
      </c>
      <c r="P33" s="22">
        <f t="shared" ca="1" si="10"/>
        <v>43343</v>
      </c>
      <c r="Q33" s="52" t="str">
        <f ca="1">IF(R33="","",IF(WEEKNUM(R33,2)=MAX(Q$3:Q32),"",WEEKNUM(R33,2)))</f>
        <v/>
      </c>
      <c r="R33" s="22" t="str">
        <f t="shared" ca="1" si="11"/>
        <v/>
      </c>
      <c r="S33" s="52" t="str">
        <f ca="1">IF(T33="","",IF(WEEKNUM(T33,2)=MAX(S$3:S32),"",WEEKNUM(T33,2)))</f>
        <v/>
      </c>
      <c r="T33" s="22">
        <f t="shared" ca="1" si="12"/>
        <v>43404</v>
      </c>
      <c r="U33" s="52" t="str">
        <f ca="1">IF(V33="","",IF(WEEKNUM(V33,2)=MAX(U$3:U32),"",WEEKNUM(V33,2)))</f>
        <v/>
      </c>
      <c r="V33" s="22" t="str">
        <f t="shared" ca="1" si="13"/>
        <v/>
      </c>
      <c r="W33" s="52">
        <f ca="1">IF(X33="","",IF(WEEKNUM(X33,2)=MAX(W$3:W32),"",WEEKNUM(X33,2)))</f>
        <v>53</v>
      </c>
      <c r="X33" s="23">
        <f t="shared" ca="1" si="14"/>
        <v>43465</v>
      </c>
      <c r="Z33" s="62" t="str">
        <f t="shared" ref="Z33:Z40" ca="1" si="18">IF(AC33&lt;&gt;"","KW "&amp;WEEKNUM(AA33,2),"")&amp;IF(WEEKNUM(AB33,2)-WEEKNUM(AA33,2)&gt;1,","&amp;WEEKNUM(AB33,2)-1&amp;","&amp;WEEKNUM(AB33,2),IF(WEEKNUM(AA33,2)&lt;&gt;WEEKNUM(AB33,2),","&amp;WEEKNUM(AB33,2),""))</f>
        <v/>
      </c>
      <c r="AA33" s="20"/>
      <c r="AB33" s="21"/>
      <c r="AC33" s="12" t="str">
        <f t="shared" ca="1" si="17"/>
        <v/>
      </c>
      <c r="AD33" s="19"/>
      <c r="AE33" s="17"/>
      <c r="AF33" s="18"/>
    </row>
    <row r="34" spans="1:32" ht="13.5" thickBot="1" x14ac:dyDescent="0.25">
      <c r="Z34" s="62" t="str">
        <f t="shared" ca="1" si="18"/>
        <v/>
      </c>
      <c r="AA34" s="20"/>
      <c r="AB34" s="21"/>
      <c r="AC34" s="12" t="str">
        <f t="shared" ca="1" si="17"/>
        <v/>
      </c>
    </row>
    <row r="35" spans="1:32" ht="13.5" thickBot="1" x14ac:dyDescent="0.25">
      <c r="B35" s="96" t="s">
        <v>3</v>
      </c>
      <c r="C35" s="94"/>
      <c r="D35" s="95"/>
      <c r="F35" s="96" t="s">
        <v>23</v>
      </c>
      <c r="G35" s="94"/>
      <c r="H35" s="95"/>
      <c r="Z35" s="62" t="str">
        <f t="shared" ca="1" si="18"/>
        <v/>
      </c>
      <c r="AA35" s="20"/>
      <c r="AB35" s="21"/>
      <c r="AC35" s="12" t="str">
        <f t="shared" ca="1" si="17"/>
        <v/>
      </c>
    </row>
    <row r="36" spans="1:32" ht="13.5" thickBot="1" x14ac:dyDescent="0.25">
      <c r="B36" s="25" t="s">
        <v>1</v>
      </c>
      <c r="C36" s="94" t="s">
        <v>2</v>
      </c>
      <c r="D36" s="95"/>
      <c r="F36" s="39" t="s">
        <v>1</v>
      </c>
      <c r="G36" s="94" t="s">
        <v>2</v>
      </c>
      <c r="H36" s="95"/>
      <c r="Z36" s="62" t="str">
        <f t="shared" ca="1" si="18"/>
        <v/>
      </c>
      <c r="AA36" s="20"/>
      <c r="AB36" s="21"/>
      <c r="AC36" s="12" t="str">
        <f t="shared" ca="1" si="17"/>
        <v/>
      </c>
    </row>
    <row r="37" spans="1:32" x14ac:dyDescent="0.2">
      <c r="B37" s="47">
        <v>43101</v>
      </c>
      <c r="C37" s="103">
        <v>43106</v>
      </c>
      <c r="D37" s="104"/>
      <c r="F37" s="48"/>
      <c r="G37" s="105"/>
      <c r="H37" s="105"/>
      <c r="Z37" s="62" t="str">
        <f t="shared" ca="1" si="18"/>
        <v/>
      </c>
      <c r="AA37" s="20"/>
      <c r="AB37" s="21"/>
      <c r="AC37" s="12" t="str">
        <f t="shared" ca="1" si="17"/>
        <v/>
      </c>
    </row>
    <row r="38" spans="1:32" x14ac:dyDescent="0.2">
      <c r="B38" s="27">
        <v>43188</v>
      </c>
      <c r="C38" s="97">
        <v>43203</v>
      </c>
      <c r="D38" s="97"/>
      <c r="F38" s="36"/>
      <c r="G38" s="98"/>
      <c r="H38" s="98"/>
      <c r="Z38" s="62" t="str">
        <f t="shared" ca="1" si="18"/>
        <v/>
      </c>
      <c r="AA38" s="28"/>
      <c r="AB38" s="29"/>
      <c r="AC38" s="12" t="str">
        <f t="shared" ca="1" si="17"/>
        <v/>
      </c>
    </row>
    <row r="39" spans="1:32" x14ac:dyDescent="0.2">
      <c r="B39" s="27">
        <v>43231</v>
      </c>
      <c r="C39" s="97">
        <v>43231</v>
      </c>
      <c r="D39" s="97"/>
      <c r="F39" s="36"/>
      <c r="G39" s="98"/>
      <c r="H39" s="98"/>
      <c r="Z39" s="62" t="str">
        <f t="shared" ca="1" si="18"/>
        <v/>
      </c>
      <c r="AA39" s="28"/>
      <c r="AB39" s="29"/>
      <c r="AC39" s="12" t="str">
        <f t="shared" ca="1" si="17"/>
        <v/>
      </c>
    </row>
    <row r="40" spans="1:32" ht="13.5" thickBot="1" x14ac:dyDescent="0.25">
      <c r="B40" s="27">
        <v>43290</v>
      </c>
      <c r="C40" s="97">
        <v>43330</v>
      </c>
      <c r="D40" s="97"/>
      <c r="F40" s="36"/>
      <c r="G40" s="98"/>
      <c r="H40" s="98"/>
      <c r="Z40" s="63" t="str">
        <f t="shared" ca="1" si="18"/>
        <v/>
      </c>
      <c r="AA40" s="20"/>
      <c r="AB40" s="21"/>
      <c r="AC40" s="12" t="str">
        <f t="shared" ca="1" si="17"/>
        <v/>
      </c>
    </row>
    <row r="41" spans="1:32" x14ac:dyDescent="0.2">
      <c r="B41" s="27">
        <v>43374</v>
      </c>
      <c r="C41" s="97">
        <v>43392</v>
      </c>
      <c r="D41" s="97"/>
      <c r="F41" s="36"/>
      <c r="G41" s="98"/>
      <c r="H41" s="98"/>
      <c r="Z41" s="113" t="s">
        <v>20</v>
      </c>
      <c r="AA41" s="114"/>
      <c r="AB41" s="60"/>
      <c r="AC41" s="54">
        <f ca="1">SUM(AC32:AC40)</f>
        <v>0</v>
      </c>
    </row>
    <row r="42" spans="1:32" ht="13.5" thickBot="1" x14ac:dyDescent="0.25">
      <c r="B42" s="30">
        <v>43455</v>
      </c>
      <c r="C42" s="99">
        <v>43465</v>
      </c>
      <c r="D42" s="100"/>
      <c r="F42" s="37"/>
      <c r="G42" s="101"/>
      <c r="H42" s="102"/>
      <c r="Z42" s="120" t="s">
        <v>18</v>
      </c>
      <c r="AA42" s="121"/>
      <c r="AB42" s="31">
        <v>33</v>
      </c>
      <c r="AC42" s="32">
        <f>AB42</f>
        <v>33</v>
      </c>
    </row>
    <row r="43" spans="1:32" ht="13.5" thickBot="1" x14ac:dyDescent="0.25">
      <c r="B43" s="33" t="s">
        <v>21</v>
      </c>
      <c r="C43" s="94">
        <f ca="1">NETWORKDAYS(B37,C37,$AA$4:$AA$16)+NETWORKDAYS(B38,C38,$AA$4:$AA$16)+NETWORKDAYS(B39,C39,$AA$4:$AA$16)+NETWORKDAYS(B40,C40,$AA$4:$AA$16)+NETWORKDAYS(B41,C41,$AA$4:$AA$16)+NETWORKDAYS(B42,C42,$AA$4:$AA$16)</f>
        <v>64</v>
      </c>
      <c r="D43" s="95"/>
      <c r="F43" s="33" t="s">
        <v>21</v>
      </c>
      <c r="G43" s="96">
        <f ca="1">NETWORKDAYS(F37,G37,$AA$4:$AA$16)+NETWORKDAYS(F38,G38,$AA$4:$AA$16)+NETWORKDAYS(F39,G39,$AA$4:$AA$16)+NETWORKDAYS(F40,G40,$AA$4:$AA$16)+NETWORKDAYS(F41,G41,$AA$4:$AA$16)+NETWORKDAYS(F42,G42,$AA$4:$AA$16)</f>
        <v>0</v>
      </c>
      <c r="H43" s="95"/>
      <c r="Z43" s="111" t="s">
        <v>19</v>
      </c>
      <c r="AA43" s="112"/>
      <c r="AB43" s="67"/>
      <c r="AC43" s="26">
        <f ca="1">AC42-AC41</f>
        <v>33</v>
      </c>
    </row>
  </sheetData>
  <mergeCells count="39">
    <mergeCell ref="Z43:AA43"/>
    <mergeCell ref="Z41:AA41"/>
    <mergeCell ref="Z30:AC30"/>
    <mergeCell ref="Z18:AC18"/>
    <mergeCell ref="AB6:AC6"/>
    <mergeCell ref="AB7:AC7"/>
    <mergeCell ref="AB8:AC8"/>
    <mergeCell ref="AB9:AC9"/>
    <mergeCell ref="AB10:AC10"/>
    <mergeCell ref="AB11:AC11"/>
    <mergeCell ref="AB12:AC12"/>
    <mergeCell ref="AB13:AC13"/>
    <mergeCell ref="AB14:AC14"/>
    <mergeCell ref="AB15:AC15"/>
    <mergeCell ref="AB16:AC16"/>
    <mergeCell ref="Z42:AA42"/>
    <mergeCell ref="A1:X1"/>
    <mergeCell ref="AB3:AC3"/>
    <mergeCell ref="AB4:AC4"/>
    <mergeCell ref="AB5:AC5"/>
    <mergeCell ref="Z2:AC2"/>
    <mergeCell ref="B35:D35"/>
    <mergeCell ref="F35:H35"/>
    <mergeCell ref="C36:D36"/>
    <mergeCell ref="G36:H36"/>
    <mergeCell ref="C37:D37"/>
    <mergeCell ref="G37:H37"/>
    <mergeCell ref="C43:D43"/>
    <mergeCell ref="G43:H43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</mergeCells>
  <conditionalFormatting sqref="AC43">
    <cfRule type="cellIs" dxfId="277" priority="15" operator="greaterThan">
      <formula>0</formula>
    </cfRule>
    <cfRule type="cellIs" dxfId="276" priority="16" operator="lessThan">
      <formula>0</formula>
    </cfRule>
  </conditionalFormatting>
  <conditionalFormatting sqref="AF29:AF33">
    <cfRule type="cellIs" dxfId="275" priority="13" operator="greaterThan">
      <formula>0</formula>
    </cfRule>
    <cfRule type="cellIs" dxfId="274" priority="14" operator="lessThan">
      <formula>0</formula>
    </cfRule>
  </conditionalFormatting>
  <conditionalFormatting sqref="A4:A33">
    <cfRule type="expression" dxfId="273" priority="12">
      <formula>OR(AND(A3="",A4&lt;&gt;""),AND(A3&lt;&gt;"",A4&lt;&gt;""))</formula>
    </cfRule>
  </conditionalFormatting>
  <conditionalFormatting sqref="C4:C33">
    <cfRule type="expression" dxfId="272" priority="11">
      <formula>OR(AND(C3="",C4&lt;&gt;""),AND(C3&lt;&gt;"",C4&lt;&gt;""))</formula>
    </cfRule>
  </conditionalFormatting>
  <conditionalFormatting sqref="E4:E33">
    <cfRule type="expression" dxfId="271" priority="10">
      <formula>OR(AND(E3="",E4&lt;&gt;""),AND(E3&lt;&gt;"",E4&lt;&gt;""))</formula>
    </cfRule>
  </conditionalFormatting>
  <conditionalFormatting sqref="G4:G33">
    <cfRule type="expression" dxfId="270" priority="9">
      <formula>OR(AND(G3="",G4&lt;&gt;""),AND(G3&lt;&gt;"",G4&lt;&gt;""))</formula>
    </cfRule>
  </conditionalFormatting>
  <conditionalFormatting sqref="I4:I33">
    <cfRule type="expression" dxfId="269" priority="8">
      <formula>OR(AND(I3="",I4&lt;&gt;""),AND(I3&lt;&gt;"",I4&lt;&gt;""))</formula>
    </cfRule>
  </conditionalFormatting>
  <conditionalFormatting sqref="K4:K33">
    <cfRule type="expression" dxfId="268" priority="7">
      <formula>OR(AND(K3="",K4&lt;&gt;""),AND(K3&lt;&gt;"",K4&lt;&gt;""))</formula>
    </cfRule>
  </conditionalFormatting>
  <conditionalFormatting sqref="M4:M33">
    <cfRule type="expression" dxfId="267" priority="6">
      <formula>OR(AND(M3="",M4&lt;&gt;""),AND(M3&lt;&gt;"",M4&lt;&gt;""))</formula>
    </cfRule>
  </conditionalFormatting>
  <conditionalFormatting sqref="O4:O33">
    <cfRule type="expression" dxfId="266" priority="5">
      <formula>OR(AND(O3="",O4&lt;&gt;""),AND(O3&lt;&gt;"",O4&lt;&gt;""))</formula>
    </cfRule>
  </conditionalFormatting>
  <conditionalFormatting sqref="Q4:Q33">
    <cfRule type="expression" dxfId="265" priority="4">
      <formula>OR(AND(Q3="",Q4&lt;&gt;""),AND(Q3&lt;&gt;"",Q4&lt;&gt;""))</formula>
    </cfRule>
  </conditionalFormatting>
  <conditionalFormatting sqref="S4:S33">
    <cfRule type="expression" dxfId="264" priority="3">
      <formula>OR(AND(S3="",S4&lt;&gt;""),AND(S3&lt;&gt;"",S4&lt;&gt;""))</formula>
    </cfRule>
  </conditionalFormatting>
  <conditionalFormatting sqref="C43 G43">
    <cfRule type="cellIs" dxfId="263" priority="17" operator="lessThanOrEqual">
      <formula>$AC$42*2</formula>
    </cfRule>
    <cfRule type="cellIs" dxfId="262" priority="18" operator="greaterThan">
      <formula>$AC$42*2</formula>
    </cfRule>
  </conditionalFormatting>
  <conditionalFormatting sqref="U4:U33">
    <cfRule type="expression" dxfId="261" priority="2">
      <formula>OR(AND(U3="",U4&lt;&gt;""),AND(U3&lt;&gt;"",U4&lt;&gt;""))</formula>
    </cfRule>
  </conditionalFormatting>
  <conditionalFormatting sqref="W4:W33">
    <cfRule type="expression" dxfId="260" priority="1">
      <formula>OR(AND(W3="",W4&lt;&gt;""),AND(W3&lt;&gt;"",W4&lt;&gt;""))</formula>
    </cfRule>
  </conditionalFormatting>
  <conditionalFormatting sqref="B3:B33 D3:D33 F3:F33 H3:H33 J3:J33 L3:L33 N3:N33 P3:P33 R3:R33 T3:T33 V3:V33 X3:X33">
    <cfRule type="expression" dxfId="259" priority="19">
      <formula>AND(B3&lt;&gt;"",VLOOKUP(B3,$AA$4:$AA$16,1,FALSE)=B3)</formula>
    </cfRule>
    <cfRule type="expression" dxfId="258" priority="20">
      <formula>WEEKDAY(B3,2)=6</formula>
    </cfRule>
    <cfRule type="expression" dxfId="257" priority="21">
      <formula>WEEKDAY(B3,2)=7</formula>
    </cfRule>
    <cfRule type="expression" dxfId="256" priority="22">
      <formula>AND(B3&gt;=$AA$28,B3&lt;=$AB$28,B3&lt;&gt;"")</formula>
    </cfRule>
    <cfRule type="expression" dxfId="255" priority="23">
      <formula>AND(B3&gt;=$AA$27,B3&lt;=$AB$27,B3&lt;&gt;"")</formula>
    </cfRule>
    <cfRule type="expression" dxfId="254" priority="24">
      <formula>AND(B3&gt;=$AA$26,B3&lt;=$AB$26,B3&lt;&gt;"")</formula>
    </cfRule>
    <cfRule type="expression" dxfId="253" priority="25">
      <formula>AND(B3&gt;=$AA$25,B3&lt;=$AB$25,B3&lt;&gt;"")</formula>
    </cfRule>
    <cfRule type="expression" dxfId="252" priority="26">
      <formula>AND(B3&gt;=$AA$24,B3&lt;=$AB$24,B3&lt;&gt;"")</formula>
    </cfRule>
    <cfRule type="expression" dxfId="251" priority="27">
      <formula>AND(B3&gt;=$AA$23,B3&lt;=$AB$23,B3&lt;&gt;"")</formula>
    </cfRule>
    <cfRule type="expression" dxfId="250" priority="28">
      <formula>AND(B3&gt;=$AA$22,B3&lt;=$AB$22,B3&lt;&gt;"")</formula>
    </cfRule>
    <cfRule type="expression" dxfId="249" priority="29">
      <formula>AND(B3&gt;=$AA$21,B3&lt;=$AB$21,B3&lt;&gt;"")</formula>
    </cfRule>
    <cfRule type="expression" dxfId="248" priority="30">
      <formula>AND(B3&gt;=$AA$20,B3&lt;=$AB$20,B3&lt;&gt;"")</formula>
    </cfRule>
    <cfRule type="expression" dxfId="247" priority="31">
      <formula>AND(B3&gt;=$AA$40,B3&lt;=$AB$40,B3&lt;&gt;"")</formula>
    </cfRule>
    <cfRule type="expression" dxfId="246" priority="32">
      <formula>AND(B3&gt;=$AA$39,B3&lt;=$AB$39,B3&lt;&gt;"")</formula>
    </cfRule>
    <cfRule type="expression" dxfId="245" priority="33">
      <formula>AND(B3&gt;=$AA$38,B3&lt;=$AB$38,B3&lt;&gt;"")</formula>
    </cfRule>
    <cfRule type="expression" dxfId="244" priority="34">
      <formula>AND(B3&gt;=$AA$37,B3&lt;=$AB$37,B3&lt;&gt;"")</formula>
    </cfRule>
    <cfRule type="expression" dxfId="243" priority="35">
      <formula>AND(B3&gt;=$AA$36,B3&lt;=$AB$36,B3&lt;&gt;"")</formula>
    </cfRule>
    <cfRule type="expression" dxfId="242" priority="36">
      <formula>AND(B3&gt;=$AA$35,B3&lt;=$AB$35,B3&lt;&gt;"")</formula>
    </cfRule>
    <cfRule type="expression" dxfId="241" priority="37">
      <formula>AND(B3&gt;=$AA$34,B3&lt;=$AB$34,B3&lt;&gt;"")</formula>
    </cfRule>
    <cfRule type="expression" dxfId="240" priority="38">
      <formula>AND(B3&gt;=$AA$33,B3&lt;=$AB$33,B3&lt;&gt;"")</formula>
    </cfRule>
    <cfRule type="expression" dxfId="239" priority="39">
      <formula>AND(B3&gt;=$AA$32,B3&lt;=$AB$32,B3&lt;&gt;"")</formula>
    </cfRule>
    <cfRule type="expression" dxfId="238" priority="40">
      <formula>AND(B3&gt;=$F$42,B3&lt;=$G$42,B3&lt;&gt;"")</formula>
    </cfRule>
    <cfRule type="expression" dxfId="237" priority="41">
      <formula>AND(B3&gt;=$F$41,B3&lt;=$G$41,B3&lt;&gt;"")</formula>
    </cfRule>
    <cfRule type="expression" dxfId="236" priority="42">
      <formula>AND(B3&gt;=$F$40,B3&lt;=$G$40,B3&lt;&gt;"")</formula>
    </cfRule>
    <cfRule type="expression" dxfId="235" priority="43">
      <formula>AND(B3&gt;=$F$39,B3&lt;=$G$39,B3&lt;&gt;"")</formula>
    </cfRule>
    <cfRule type="expression" dxfId="234" priority="44">
      <formula>AND(B3&gt;=$F$38,B3&lt;=$G$38,B3&lt;&gt;"")</formula>
    </cfRule>
    <cfRule type="expression" dxfId="233" priority="45">
      <formula>AND(B3&gt;=$F$37,B3&lt;=$G$37,B3&lt;&gt;"")</formula>
    </cfRule>
    <cfRule type="expression" dxfId="232" priority="46">
      <formula>AND(B3&gt;=$B$42,B3&lt;=$C$42,$B$42&lt;&gt;"")</formula>
    </cfRule>
    <cfRule type="expression" dxfId="231" priority="47">
      <formula>AND(B3&gt;=$B$41,B3&lt;=$C$41,$B$41&lt;&gt;"")</formula>
    </cfRule>
    <cfRule type="expression" dxfId="230" priority="48">
      <formula>AND(B3&gt;=$B$40,B3&lt;=$C$40,$B$40&lt;&gt;"")</formula>
    </cfRule>
    <cfRule type="expression" dxfId="229" priority="49">
      <formula>AND(B3&gt;=$B$39,B3&lt;=$C$39,$B$39&lt;&gt;"")</formula>
    </cfRule>
    <cfRule type="expression" dxfId="228" priority="50">
      <formula>AND(B3&gt;=$B$38,B3&lt;=$C$38,$B$38&lt;&gt;"")</formula>
    </cfRule>
    <cfRule type="expression" dxfId="227" priority="51">
      <formula>AND(B3&gt;=$B$37,B3&lt;=$C$37,$B$37&lt;&gt;"")</formula>
    </cfRule>
  </conditionalFormatting>
  <printOptions horizontalCentered="1" verticalCentered="1"/>
  <pageMargins left="0.70866141732283472" right="0.70866141732283472" top="0.78740157480314965" bottom="0.78740157480314965" header="0.31496062992125984" footer="0.31496062992125984"/>
  <pageSetup scale="55" orientation="landscape" r:id="rId1"/>
  <headerFooter>
    <oddHeader>&amp;C&amp;"Arial,Fett"&amp;14&amp;U&amp;A</oddHeader>
  </headerFooter>
  <ignoredErrors>
    <ignoredError sqref="B3:X3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showGridLines="0" showRowColHeaders="0" showRuler="0" zoomScaleNormal="100" zoomScalePageLayoutView="108" workbookViewId="0">
      <selection activeCell="A5" sqref="A5"/>
    </sheetView>
  </sheetViews>
  <sheetFormatPr baseColWidth="10" defaultColWidth="7.140625" defaultRowHeight="12.75" x14ac:dyDescent="0.2"/>
  <cols>
    <col min="1" max="1" width="4.140625" style="1" bestFit="1" customWidth="1"/>
    <col min="2" max="2" width="11" style="24" customWidth="1"/>
    <col min="3" max="3" width="4.140625" style="1" customWidth="1"/>
    <col min="4" max="4" width="11" style="1" customWidth="1"/>
    <col min="5" max="5" width="4.140625" style="1" customWidth="1"/>
    <col min="6" max="6" width="11" style="1" customWidth="1"/>
    <col min="7" max="7" width="4.140625" style="1" bestFit="1" customWidth="1"/>
    <col min="8" max="8" width="11" style="1" customWidth="1"/>
    <col min="9" max="9" width="4.140625" style="1" bestFit="1" customWidth="1"/>
    <col min="10" max="10" width="11" style="1" customWidth="1"/>
    <col min="11" max="11" width="4.140625" style="1" bestFit="1" customWidth="1"/>
    <col min="12" max="12" width="11" style="1" bestFit="1" customWidth="1"/>
    <col min="13" max="13" width="4.140625" style="1" bestFit="1" customWidth="1"/>
    <col min="14" max="14" width="11" style="1" bestFit="1" customWidth="1"/>
    <col min="15" max="15" width="4.140625" style="1" bestFit="1" customWidth="1"/>
    <col min="16" max="16" width="10.28515625" style="1" bestFit="1" customWidth="1"/>
    <col min="17" max="17" width="4.140625" style="1" bestFit="1" customWidth="1"/>
    <col min="18" max="18" width="11" style="1" bestFit="1" customWidth="1"/>
    <col min="19" max="19" width="4.140625" style="1" bestFit="1" customWidth="1"/>
    <col min="20" max="20" width="10.28515625" style="1" bestFit="1" customWidth="1"/>
    <col min="21" max="21" width="4.140625" style="1" bestFit="1" customWidth="1"/>
    <col min="22" max="22" width="10.140625" style="1" bestFit="1" customWidth="1"/>
    <col min="23" max="23" width="4.140625" style="1" bestFit="1" customWidth="1"/>
    <col min="24" max="24" width="10.28515625" style="1" bestFit="1" customWidth="1"/>
    <col min="25" max="25" width="5.5703125" style="1" bestFit="1" customWidth="1"/>
    <col min="26" max="26" width="11.85546875" style="1" bestFit="1" customWidth="1"/>
    <col min="27" max="28" width="10.140625" style="1" bestFit="1" customWidth="1"/>
    <col min="29" max="29" width="5.5703125" style="1" bestFit="1" customWidth="1"/>
    <col min="30" max="16384" width="7.140625" style="1"/>
  </cols>
  <sheetData>
    <row r="1" spans="1:29" ht="13.5" customHeight="1" thickBot="1" x14ac:dyDescent="0.3">
      <c r="A1" s="106">
        <f ca="1">B2</f>
        <v>43466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8"/>
    </row>
    <row r="2" spans="1:29" ht="13.5" thickBot="1" x14ac:dyDescent="0.25">
      <c r="A2" s="43" t="s">
        <v>22</v>
      </c>
      <c r="B2" s="3">
        <f ca="1">B3</f>
        <v>43466</v>
      </c>
      <c r="C2" s="43" t="s">
        <v>22</v>
      </c>
      <c r="D2" s="44">
        <f ca="1">D3</f>
        <v>43497</v>
      </c>
      <c r="E2" s="43" t="s">
        <v>22</v>
      </c>
      <c r="F2" s="44">
        <f ca="1">F3</f>
        <v>43525</v>
      </c>
      <c r="G2" s="43" t="s">
        <v>22</v>
      </c>
      <c r="H2" s="44">
        <f ca="1">H3</f>
        <v>43556</v>
      </c>
      <c r="I2" s="43" t="s">
        <v>22</v>
      </c>
      <c r="J2" s="40">
        <f ca="1">J3</f>
        <v>43586</v>
      </c>
      <c r="K2" s="43" t="s">
        <v>22</v>
      </c>
      <c r="L2" s="2">
        <f ca="1">L3</f>
        <v>43617</v>
      </c>
      <c r="M2" s="43" t="s">
        <v>22</v>
      </c>
      <c r="N2" s="2">
        <f ca="1">N3</f>
        <v>43647</v>
      </c>
      <c r="O2" s="43" t="s">
        <v>22</v>
      </c>
      <c r="P2" s="2">
        <f ca="1">P3</f>
        <v>43678</v>
      </c>
      <c r="Q2" s="43" t="s">
        <v>22</v>
      </c>
      <c r="R2" s="2">
        <f ca="1">R3</f>
        <v>43709</v>
      </c>
      <c r="S2" s="43" t="s">
        <v>22</v>
      </c>
      <c r="T2" s="2">
        <f ca="1">T3</f>
        <v>43739</v>
      </c>
      <c r="U2" s="43" t="s">
        <v>22</v>
      </c>
      <c r="V2" s="2">
        <f ca="1">V3</f>
        <v>43770</v>
      </c>
      <c r="W2" s="43" t="s">
        <v>22</v>
      </c>
      <c r="X2" s="3">
        <f ca="1">X3</f>
        <v>43800</v>
      </c>
      <c r="Z2" s="96" t="s">
        <v>0</v>
      </c>
      <c r="AA2" s="94"/>
      <c r="AB2" s="94"/>
      <c r="AC2" s="95"/>
    </row>
    <row r="3" spans="1:29" ht="13.5" thickBot="1" x14ac:dyDescent="0.25">
      <c r="A3" s="49">
        <f ca="1">WEEKNUM(B3,2)</f>
        <v>1</v>
      </c>
      <c r="B3" s="5">
        <f ca="1">DATE(MID(CELL("dateiname",B2),FIND("]",CELL("dateiname",B2))+1,4),COLUMN()/2,1)</f>
        <v>43466</v>
      </c>
      <c r="C3" s="49">
        <f ca="1">WEEKNUM(D3,2)</f>
        <v>5</v>
      </c>
      <c r="D3" s="45">
        <f ca="1">DATE(MID(CELL("dateiname",D2),FIND("]",CELL("dateiname",D2))+1,4),COLUMN()/2,1)</f>
        <v>43497</v>
      </c>
      <c r="E3" s="49">
        <f ca="1">WEEKNUM(F3,2)</f>
        <v>9</v>
      </c>
      <c r="F3" s="45">
        <f ca="1">DATE(MID(CELL("dateiname",F2),FIND("]",CELL("dateiname",F2))+1,4),COLUMN()/2,1)</f>
        <v>43525</v>
      </c>
      <c r="G3" s="49">
        <f ca="1">WEEKNUM(H3,2)</f>
        <v>14</v>
      </c>
      <c r="H3" s="45">
        <f t="shared" ref="H3:X3" ca="1" si="0">DATE(MID(CELL("dateiname",H2),FIND("]",CELL("dateiname",H2))+1,4),COLUMN()/2,1)</f>
        <v>43556</v>
      </c>
      <c r="I3" s="49">
        <f ca="1">WEEKNUM(J3,2)</f>
        <v>18</v>
      </c>
      <c r="J3" s="41">
        <f t="shared" ca="1" si="0"/>
        <v>43586</v>
      </c>
      <c r="K3" s="49">
        <f ca="1">WEEKNUM(L3,2)</f>
        <v>22</v>
      </c>
      <c r="L3" s="4">
        <f t="shared" ca="1" si="0"/>
        <v>43617</v>
      </c>
      <c r="M3" s="49">
        <f ca="1">WEEKNUM(N3,2)</f>
        <v>27</v>
      </c>
      <c r="N3" s="4">
        <f t="shared" ca="1" si="0"/>
        <v>43647</v>
      </c>
      <c r="O3" s="49">
        <f ca="1">WEEKNUM(P3,2)</f>
        <v>31</v>
      </c>
      <c r="P3" s="4">
        <f t="shared" ca="1" si="0"/>
        <v>43678</v>
      </c>
      <c r="Q3" s="49">
        <f ca="1">WEEKNUM(R3,2)</f>
        <v>35</v>
      </c>
      <c r="R3" s="4">
        <f t="shared" ca="1" si="0"/>
        <v>43709</v>
      </c>
      <c r="S3" s="49">
        <f ca="1">WEEKNUM(T3,2)</f>
        <v>40</v>
      </c>
      <c r="T3" s="4">
        <f t="shared" ca="1" si="0"/>
        <v>43739</v>
      </c>
      <c r="U3" s="49">
        <f ca="1">WEEKNUM(V3,2)</f>
        <v>44</v>
      </c>
      <c r="V3" s="4">
        <f t="shared" ca="1" si="0"/>
        <v>43770</v>
      </c>
      <c r="W3" s="49">
        <f ca="1">WEEKNUM(X3,2)</f>
        <v>48</v>
      </c>
      <c r="X3" s="5">
        <f t="shared" ca="1" si="0"/>
        <v>43800</v>
      </c>
      <c r="Z3" s="56" t="s">
        <v>22</v>
      </c>
      <c r="AA3" s="55" t="s">
        <v>5</v>
      </c>
      <c r="AB3" s="94" t="s">
        <v>4</v>
      </c>
      <c r="AC3" s="95"/>
    </row>
    <row r="4" spans="1:29" x14ac:dyDescent="0.2">
      <c r="A4" s="49" t="str">
        <f ca="1">IF(B4="","",IF(WEEKNUM(B4,2)=MAX(A$3:A3),"",WEEKNUM(B4,2)))</f>
        <v/>
      </c>
      <c r="B4" s="5">
        <f ca="1">IF(B3="","",IF(MONTH(B3+1)=MONTH(B3),B3+1,""))</f>
        <v>43467</v>
      </c>
      <c r="C4" s="51" t="str">
        <f ca="1">IF(D4="","",IF(WEEKNUM(D4,2)=MAX(C$3:C3),"",WEEKNUM(D4,2)))</f>
        <v/>
      </c>
      <c r="D4" s="45">
        <f t="shared" ref="D4:X19" ca="1" si="1">IF(D3="","",IF(MONTH(D3+1)=MONTH(D3),D3+1,""))</f>
        <v>43498</v>
      </c>
      <c r="E4" s="51" t="str">
        <f ca="1">IF(F4="","",IF(WEEKNUM(F4,2)=MAX(E$3:E3),"",WEEKNUM(F4,2)))</f>
        <v/>
      </c>
      <c r="F4" s="45">
        <f t="shared" ca="1" si="1"/>
        <v>43526</v>
      </c>
      <c r="G4" s="51" t="str">
        <f ca="1">IF(H4="","",IF(WEEKNUM(H4,2)=MAX(G$3:G3),"",WEEKNUM(H4,2)))</f>
        <v/>
      </c>
      <c r="H4" s="45">
        <f t="shared" ca="1" si="1"/>
        <v>43557</v>
      </c>
      <c r="I4" s="51" t="str">
        <f ca="1">IF(J4="","",IF(WEEKNUM(J4,2)=MAX(I$3:I3),"",WEEKNUM(J4,2)))</f>
        <v/>
      </c>
      <c r="J4" s="41">
        <f t="shared" ca="1" si="1"/>
        <v>43587</v>
      </c>
      <c r="K4" s="51" t="str">
        <f ca="1">IF(L4="","",IF(WEEKNUM(L4,2)=MAX(K$3:K3),"",WEEKNUM(L4,2)))</f>
        <v/>
      </c>
      <c r="L4" s="4">
        <f t="shared" ca="1" si="1"/>
        <v>43618</v>
      </c>
      <c r="M4" s="51" t="str">
        <f ca="1">IF(N4="","",IF(WEEKNUM(N4,2)=MAX(M$3:M3),"",WEEKNUM(N4,2)))</f>
        <v/>
      </c>
      <c r="N4" s="4">
        <f t="shared" ca="1" si="1"/>
        <v>43648</v>
      </c>
      <c r="O4" s="51" t="str">
        <f ca="1">IF(P4="","",IF(WEEKNUM(P4,2)=MAX(O$3:O3),"",WEEKNUM(P4,2)))</f>
        <v/>
      </c>
      <c r="P4" s="4">
        <f t="shared" ca="1" si="1"/>
        <v>43679</v>
      </c>
      <c r="Q4" s="51">
        <f ca="1">IF(R4="","",IF(WEEKNUM(R4,2)=MAX(Q$3:Q3),"",WEEKNUM(R4,2)))</f>
        <v>36</v>
      </c>
      <c r="R4" s="4">
        <f t="shared" ca="1" si="1"/>
        <v>43710</v>
      </c>
      <c r="S4" s="51" t="str">
        <f ca="1">IF(T4="","",IF(WEEKNUM(T4,2)=MAX(S$3:S3),"",WEEKNUM(T4,2)))</f>
        <v/>
      </c>
      <c r="T4" s="4">
        <f t="shared" ca="1" si="1"/>
        <v>43740</v>
      </c>
      <c r="U4" s="51" t="str">
        <f ca="1">IF(V4="","",IF(WEEKNUM(V4,2)=MAX(U$3:U3),"",WEEKNUM(V4,2)))</f>
        <v/>
      </c>
      <c r="V4" s="4">
        <f t="shared" ca="1" si="1"/>
        <v>43771</v>
      </c>
      <c r="W4" s="51">
        <f ca="1">IF(X4="","",IF(WEEKNUM(X4,2)=MAX(W$3:W3),"",WEEKNUM(X4,2)))</f>
        <v>49</v>
      </c>
      <c r="X4" s="5">
        <f t="shared" ca="1" si="1"/>
        <v>43801</v>
      </c>
      <c r="Z4" s="57">
        <f ca="1">WEEKNUM(AA4)</f>
        <v>1</v>
      </c>
      <c r="AA4" s="7">
        <f ca="1">DATE(MID(CELL("dateiname",B2),FIND("]",CELL("dateiname",B2))+1,4),1,1)</f>
        <v>43466</v>
      </c>
      <c r="AB4" s="109" t="s">
        <v>7</v>
      </c>
      <c r="AC4" s="110"/>
    </row>
    <row r="5" spans="1:29" x14ac:dyDescent="0.2">
      <c r="A5" s="49" t="str">
        <f ca="1">IF(B5="","",IF(WEEKNUM(B5,2)=MAX(A$3:A4),"",WEEKNUM(B5,2)))</f>
        <v/>
      </c>
      <c r="B5" s="5">
        <f t="shared" ref="B5:B33" ca="1" si="2">IF(B4="","",IF(MONTH(B4+1)=MONTH(B4),B4+1,""))</f>
        <v>43468</v>
      </c>
      <c r="C5" s="51" t="str">
        <f ca="1">IF(D5="","",IF(WEEKNUM(D5,2)=MAX(C$3:C4),"",WEEKNUM(D5,2)))</f>
        <v/>
      </c>
      <c r="D5" s="45">
        <f t="shared" ca="1" si="1"/>
        <v>43499</v>
      </c>
      <c r="E5" s="51" t="str">
        <f ca="1">IF(F5="","",IF(WEEKNUM(F5,2)=MAX(E$3:E4),"",WEEKNUM(F5,2)))</f>
        <v/>
      </c>
      <c r="F5" s="45">
        <f t="shared" ca="1" si="1"/>
        <v>43527</v>
      </c>
      <c r="G5" s="51" t="str">
        <f ca="1">IF(H5="","",IF(WEEKNUM(H5,2)=MAX(G$3:G4),"",WEEKNUM(H5,2)))</f>
        <v/>
      </c>
      <c r="H5" s="45">
        <f t="shared" ca="1" si="1"/>
        <v>43558</v>
      </c>
      <c r="I5" s="51" t="str">
        <f ca="1">IF(J5="","",IF(WEEKNUM(J5,2)=MAX(I$3:I4),"",WEEKNUM(J5,2)))</f>
        <v/>
      </c>
      <c r="J5" s="41">
        <f t="shared" ca="1" si="1"/>
        <v>43588</v>
      </c>
      <c r="K5" s="51">
        <f ca="1">IF(L5="","",IF(WEEKNUM(L5,2)=MAX(K$3:K4),"",WEEKNUM(L5,2)))</f>
        <v>23</v>
      </c>
      <c r="L5" s="4">
        <f t="shared" ca="1" si="1"/>
        <v>43619</v>
      </c>
      <c r="M5" s="51" t="str">
        <f ca="1">IF(N5="","",IF(WEEKNUM(N5,2)=MAX(M$3:M4),"",WEEKNUM(N5,2)))</f>
        <v/>
      </c>
      <c r="N5" s="4">
        <f t="shared" ca="1" si="1"/>
        <v>43649</v>
      </c>
      <c r="O5" s="51" t="str">
        <f ca="1">IF(P5="","",IF(WEEKNUM(P5,2)=MAX(O$3:O4),"",WEEKNUM(P5,2)))</f>
        <v/>
      </c>
      <c r="P5" s="4">
        <f t="shared" ca="1" si="1"/>
        <v>43680</v>
      </c>
      <c r="Q5" s="51" t="str">
        <f ca="1">IF(R5="","",IF(WEEKNUM(R5,2)=MAX(Q$3:Q4),"",WEEKNUM(R5,2)))</f>
        <v/>
      </c>
      <c r="R5" s="4">
        <f t="shared" ca="1" si="1"/>
        <v>43711</v>
      </c>
      <c r="S5" s="51" t="str">
        <f ca="1">IF(T5="","",IF(WEEKNUM(T5,2)=MAX(S$3:S4),"",WEEKNUM(T5,2)))</f>
        <v/>
      </c>
      <c r="T5" s="4">
        <f t="shared" ca="1" si="1"/>
        <v>43741</v>
      </c>
      <c r="U5" s="51" t="str">
        <f ca="1">IF(V5="","",IF(WEEKNUM(V5,2)=MAX(U$3:U4),"",WEEKNUM(V5,2)))</f>
        <v/>
      </c>
      <c r="V5" s="4">
        <f t="shared" ca="1" si="1"/>
        <v>43772</v>
      </c>
      <c r="W5" s="51" t="str">
        <f ca="1">IF(X5="","",IF(WEEKNUM(X5,2)=MAX(W$3:W4),"",WEEKNUM(X5,2)))</f>
        <v/>
      </c>
      <c r="X5" s="5">
        <f t="shared" ca="1" si="1"/>
        <v>43802</v>
      </c>
      <c r="Z5" s="57">
        <f t="shared" ref="Z5:Z16" ca="1" si="3">WEEKNUM(AA5)</f>
        <v>16</v>
      </c>
      <c r="AA5" s="7">
        <f ca="1">AA6-2</f>
        <v>43574</v>
      </c>
      <c r="AB5" s="109" t="s">
        <v>8</v>
      </c>
      <c r="AC5" s="110"/>
    </row>
    <row r="6" spans="1:29" x14ac:dyDescent="0.2">
      <c r="A6" s="49" t="str">
        <f ca="1">IF(B6="","",IF(WEEKNUM(B6,2)=MAX(A$3:A5),"",WEEKNUM(B6,2)))</f>
        <v/>
      </c>
      <c r="B6" s="5">
        <f t="shared" ca="1" si="2"/>
        <v>43469</v>
      </c>
      <c r="C6" s="51">
        <f ca="1">IF(D6="","",IF(WEEKNUM(D6,2)=MAX(C$3:C5),"",WEEKNUM(D6,2)))</f>
        <v>6</v>
      </c>
      <c r="D6" s="45">
        <f t="shared" ca="1" si="1"/>
        <v>43500</v>
      </c>
      <c r="E6" s="51">
        <f ca="1">IF(F6="","",IF(WEEKNUM(F6,2)=MAX(E$3:E5),"",WEEKNUM(F6,2)))</f>
        <v>10</v>
      </c>
      <c r="F6" s="45">
        <f t="shared" ca="1" si="1"/>
        <v>43528</v>
      </c>
      <c r="G6" s="51" t="str">
        <f ca="1">IF(H6="","",IF(WEEKNUM(H6,2)=MAX(G$3:G5),"",WEEKNUM(H6,2)))</f>
        <v/>
      </c>
      <c r="H6" s="45">
        <f t="shared" ca="1" si="1"/>
        <v>43559</v>
      </c>
      <c r="I6" s="51" t="str">
        <f ca="1">IF(J6="","",IF(WEEKNUM(J6,2)=MAX(I$3:I5),"",WEEKNUM(J6,2)))</f>
        <v/>
      </c>
      <c r="J6" s="41">
        <f t="shared" ca="1" si="1"/>
        <v>43589</v>
      </c>
      <c r="K6" s="51" t="str">
        <f ca="1">IF(L6="","",IF(WEEKNUM(L6,2)=MAX(K$3:K5),"",WEEKNUM(L6,2)))</f>
        <v/>
      </c>
      <c r="L6" s="4">
        <f t="shared" ca="1" si="1"/>
        <v>43620</v>
      </c>
      <c r="M6" s="51" t="str">
        <f ca="1">IF(N6="","",IF(WEEKNUM(N6,2)=MAX(M$3:M5),"",WEEKNUM(N6,2)))</f>
        <v/>
      </c>
      <c r="N6" s="4">
        <f t="shared" ca="1" si="1"/>
        <v>43650</v>
      </c>
      <c r="O6" s="51" t="str">
        <f ca="1">IF(P6="","",IF(WEEKNUM(P6,2)=MAX(O$3:O5),"",WEEKNUM(P6,2)))</f>
        <v/>
      </c>
      <c r="P6" s="4">
        <f t="shared" ca="1" si="1"/>
        <v>43681</v>
      </c>
      <c r="Q6" s="51" t="str">
        <f ca="1">IF(R6="","",IF(WEEKNUM(R6,2)=MAX(Q$3:Q5),"",WEEKNUM(R6,2)))</f>
        <v/>
      </c>
      <c r="R6" s="4">
        <f t="shared" ca="1" si="1"/>
        <v>43712</v>
      </c>
      <c r="S6" s="51" t="str">
        <f ca="1">IF(T6="","",IF(WEEKNUM(T6,2)=MAX(S$3:S5),"",WEEKNUM(T6,2)))</f>
        <v/>
      </c>
      <c r="T6" s="4">
        <f t="shared" ca="1" si="1"/>
        <v>43742</v>
      </c>
      <c r="U6" s="51">
        <f ca="1">IF(V6="","",IF(WEEKNUM(V6,2)=MAX(U$3:U5),"",WEEKNUM(V6,2)))</f>
        <v>45</v>
      </c>
      <c r="V6" s="4">
        <f t="shared" ca="1" si="1"/>
        <v>43773</v>
      </c>
      <c r="W6" s="51" t="str">
        <f ca="1">IF(X6="","",IF(WEEKNUM(X6,2)=MAX(W$3:W5),"",WEEKNUM(X6,2)))</f>
        <v/>
      </c>
      <c r="X6" s="5">
        <f t="shared" ca="1" si="1"/>
        <v>43803</v>
      </c>
      <c r="Z6" s="57">
        <f t="shared" ca="1" si="3"/>
        <v>17</v>
      </c>
      <c r="AA6" s="7">
        <f ca="1">DATE(MID(CELL("dateiname",B2),FIND("]",CELL("dateiname",B2))+1,4),3,28)+MOD(24-MOD(MID(CELL("dateiname",B2),FIND("]",CELL("dateiname",B2))+1,4),19)*10.63,29)-MOD(TRUNC(MID(CELL("dateiname",B2),FIND("]",CELL("dateiname",B2))+1,4)*5/4)+MOD(24-MOD(MID(CELL("dateiname",B2),FIND("]",CELL("dateiname",B2))+1,4),19)*10.63,29)+1,7)</f>
        <v>43576</v>
      </c>
      <c r="AB6" s="109" t="s">
        <v>6</v>
      </c>
      <c r="AC6" s="110"/>
    </row>
    <row r="7" spans="1:29" x14ac:dyDescent="0.2">
      <c r="A7" s="49" t="str">
        <f ca="1">IF(B7="","",IF(WEEKNUM(B7,2)=MAX(A$3:A6),"",WEEKNUM(B7,2)))</f>
        <v/>
      </c>
      <c r="B7" s="5">
        <f t="shared" ca="1" si="2"/>
        <v>43470</v>
      </c>
      <c r="C7" s="51" t="str">
        <f ca="1">IF(D7="","",IF(WEEKNUM(D7,2)=MAX(C$3:C6),"",WEEKNUM(D7,2)))</f>
        <v/>
      </c>
      <c r="D7" s="45">
        <f t="shared" ca="1" si="1"/>
        <v>43501</v>
      </c>
      <c r="E7" s="51" t="str">
        <f ca="1">IF(F7="","",IF(WEEKNUM(F7,2)=MAX(E$3:E6),"",WEEKNUM(F7,2)))</f>
        <v/>
      </c>
      <c r="F7" s="45">
        <f t="shared" ca="1" si="1"/>
        <v>43529</v>
      </c>
      <c r="G7" s="51" t="str">
        <f ca="1">IF(H7="","",IF(WEEKNUM(H7,2)=MAX(G$3:G6),"",WEEKNUM(H7,2)))</f>
        <v/>
      </c>
      <c r="H7" s="45">
        <f t="shared" ca="1" si="1"/>
        <v>43560</v>
      </c>
      <c r="I7" s="51" t="str">
        <f ca="1">IF(J7="","",IF(WEEKNUM(J7,2)=MAX(I$3:I6),"",WEEKNUM(J7,2)))</f>
        <v/>
      </c>
      <c r="J7" s="41">
        <f t="shared" ca="1" si="1"/>
        <v>43590</v>
      </c>
      <c r="K7" s="51" t="str">
        <f ca="1">IF(L7="","",IF(WEEKNUM(L7,2)=MAX(K$3:K6),"",WEEKNUM(L7,2)))</f>
        <v/>
      </c>
      <c r="L7" s="4">
        <f t="shared" ca="1" si="1"/>
        <v>43621</v>
      </c>
      <c r="M7" s="51" t="str">
        <f ca="1">IF(N7="","",IF(WEEKNUM(N7,2)=MAX(M$3:M6),"",WEEKNUM(N7,2)))</f>
        <v/>
      </c>
      <c r="N7" s="4">
        <f t="shared" ca="1" si="1"/>
        <v>43651</v>
      </c>
      <c r="O7" s="51">
        <f ca="1">IF(P7="","",IF(WEEKNUM(P7,2)=MAX(O$3:O6),"",WEEKNUM(P7,2)))</f>
        <v>32</v>
      </c>
      <c r="P7" s="4">
        <f t="shared" ca="1" si="1"/>
        <v>43682</v>
      </c>
      <c r="Q7" s="51" t="str">
        <f ca="1">IF(R7="","",IF(WEEKNUM(R7,2)=MAX(Q$3:Q6),"",WEEKNUM(R7,2)))</f>
        <v/>
      </c>
      <c r="R7" s="4">
        <f t="shared" ca="1" si="1"/>
        <v>43713</v>
      </c>
      <c r="S7" s="51" t="str">
        <f ca="1">IF(T7="","",IF(WEEKNUM(T7,2)=MAX(S$3:S6),"",WEEKNUM(T7,2)))</f>
        <v/>
      </c>
      <c r="T7" s="4">
        <f t="shared" ca="1" si="1"/>
        <v>43743</v>
      </c>
      <c r="U7" s="51" t="str">
        <f ca="1">IF(V7="","",IF(WEEKNUM(V7,2)=MAX(U$3:U6),"",WEEKNUM(V7,2)))</f>
        <v/>
      </c>
      <c r="V7" s="4">
        <f t="shared" ca="1" si="1"/>
        <v>43774</v>
      </c>
      <c r="W7" s="51" t="str">
        <f ca="1">IF(X7="","",IF(WEEKNUM(X7,2)=MAX(W$3:W6),"",WEEKNUM(X7,2)))</f>
        <v/>
      </c>
      <c r="X7" s="5">
        <f t="shared" ca="1" si="1"/>
        <v>43804</v>
      </c>
      <c r="Z7" s="57">
        <f t="shared" ca="1" si="3"/>
        <v>17</v>
      </c>
      <c r="AA7" s="7">
        <f ca="1">AA6+1</f>
        <v>43577</v>
      </c>
      <c r="AB7" s="109" t="s">
        <v>9</v>
      </c>
      <c r="AC7" s="110"/>
    </row>
    <row r="8" spans="1:29" x14ac:dyDescent="0.2">
      <c r="A8" s="49" t="str">
        <f ca="1">IF(B8="","",IF(WEEKNUM(B8,2)=MAX(A$3:A7),"",WEEKNUM(B8,2)))</f>
        <v/>
      </c>
      <c r="B8" s="5">
        <f t="shared" ca="1" si="2"/>
        <v>43471</v>
      </c>
      <c r="C8" s="51" t="str">
        <f ca="1">IF(D8="","",IF(WEEKNUM(D8,2)=MAX(C$3:C7),"",WEEKNUM(D8,2)))</f>
        <v/>
      </c>
      <c r="D8" s="45">
        <f t="shared" ca="1" si="1"/>
        <v>43502</v>
      </c>
      <c r="E8" s="51" t="str">
        <f ca="1">IF(F8="","",IF(WEEKNUM(F8,2)=MAX(E$3:E7),"",WEEKNUM(F8,2)))</f>
        <v/>
      </c>
      <c r="F8" s="45">
        <f t="shared" ca="1" si="1"/>
        <v>43530</v>
      </c>
      <c r="G8" s="51" t="str">
        <f ca="1">IF(H8="","",IF(WEEKNUM(H8,2)=MAX(G$3:G7),"",WEEKNUM(H8,2)))</f>
        <v/>
      </c>
      <c r="H8" s="45">
        <f t="shared" ca="1" si="1"/>
        <v>43561</v>
      </c>
      <c r="I8" s="51">
        <f ca="1">IF(J8="","",IF(WEEKNUM(J8,2)=MAX(I$3:I7),"",WEEKNUM(J8,2)))</f>
        <v>19</v>
      </c>
      <c r="J8" s="41">
        <f t="shared" ca="1" si="1"/>
        <v>43591</v>
      </c>
      <c r="K8" s="51" t="str">
        <f ca="1">IF(L8="","",IF(WEEKNUM(L8,2)=MAX(K$3:K7),"",WEEKNUM(L8,2)))</f>
        <v/>
      </c>
      <c r="L8" s="4">
        <f t="shared" ca="1" si="1"/>
        <v>43622</v>
      </c>
      <c r="M8" s="51" t="str">
        <f ca="1">IF(N8="","",IF(WEEKNUM(N8,2)=MAX(M$3:M7),"",WEEKNUM(N8,2)))</f>
        <v/>
      </c>
      <c r="N8" s="4">
        <f t="shared" ca="1" si="1"/>
        <v>43652</v>
      </c>
      <c r="O8" s="51" t="str">
        <f ca="1">IF(P8="","",IF(WEEKNUM(P8,2)=MAX(O$3:O7),"",WEEKNUM(P8,2)))</f>
        <v/>
      </c>
      <c r="P8" s="4">
        <f t="shared" ca="1" si="1"/>
        <v>43683</v>
      </c>
      <c r="Q8" s="51" t="str">
        <f ca="1">IF(R8="","",IF(WEEKNUM(R8,2)=MAX(Q$3:Q7),"",WEEKNUM(R8,2)))</f>
        <v/>
      </c>
      <c r="R8" s="4">
        <f t="shared" ca="1" si="1"/>
        <v>43714</v>
      </c>
      <c r="S8" s="51" t="str">
        <f ca="1">IF(T8="","",IF(WEEKNUM(T8,2)=MAX(S$3:S7),"",WEEKNUM(T8,2)))</f>
        <v/>
      </c>
      <c r="T8" s="4">
        <f t="shared" ca="1" si="1"/>
        <v>43744</v>
      </c>
      <c r="U8" s="51" t="str">
        <f ca="1">IF(V8="","",IF(WEEKNUM(V8,2)=MAX(U$3:U7),"",WEEKNUM(V8,2)))</f>
        <v/>
      </c>
      <c r="V8" s="4">
        <f t="shared" ca="1" si="1"/>
        <v>43775</v>
      </c>
      <c r="W8" s="51" t="str">
        <f ca="1">IF(X8="","",IF(WEEKNUM(X8,2)=MAX(W$3:W7),"",WEEKNUM(X8,2)))</f>
        <v/>
      </c>
      <c r="X8" s="5">
        <f t="shared" ca="1" si="1"/>
        <v>43805</v>
      </c>
      <c r="Z8" s="57">
        <f t="shared" ca="1" si="3"/>
        <v>18</v>
      </c>
      <c r="AA8" s="7">
        <f ca="1">DATE(MID(CELL("dateiname",B2),FIND("]",CELL("dateiname",B2))+1,4),5,1)</f>
        <v>43586</v>
      </c>
      <c r="AB8" s="109" t="s">
        <v>10</v>
      </c>
      <c r="AC8" s="110"/>
    </row>
    <row r="9" spans="1:29" x14ac:dyDescent="0.2">
      <c r="A9" s="49">
        <f ca="1">IF(B9="","",IF(WEEKNUM(B9,2)=MAX(A$3:A8),"",WEEKNUM(B9,2)))</f>
        <v>2</v>
      </c>
      <c r="B9" s="5">
        <f t="shared" ca="1" si="2"/>
        <v>43472</v>
      </c>
      <c r="C9" s="51" t="str">
        <f ca="1">IF(D9="","",IF(WEEKNUM(D9,2)=MAX(C$3:C8),"",WEEKNUM(D9,2)))</f>
        <v/>
      </c>
      <c r="D9" s="45">
        <f t="shared" ca="1" si="1"/>
        <v>43503</v>
      </c>
      <c r="E9" s="51" t="str">
        <f ca="1">IF(F9="","",IF(WEEKNUM(F9,2)=MAX(E$3:E8),"",WEEKNUM(F9,2)))</f>
        <v/>
      </c>
      <c r="F9" s="45">
        <f t="shared" ca="1" si="1"/>
        <v>43531</v>
      </c>
      <c r="G9" s="51" t="str">
        <f ca="1">IF(H9="","",IF(WEEKNUM(H9,2)=MAX(G$3:G8),"",WEEKNUM(H9,2)))</f>
        <v/>
      </c>
      <c r="H9" s="45">
        <f t="shared" ca="1" si="1"/>
        <v>43562</v>
      </c>
      <c r="I9" s="51" t="str">
        <f ca="1">IF(J9="","",IF(WEEKNUM(J9,2)=MAX(I$3:I8),"",WEEKNUM(J9,2)))</f>
        <v/>
      </c>
      <c r="J9" s="41">
        <f t="shared" ca="1" si="1"/>
        <v>43592</v>
      </c>
      <c r="K9" s="51" t="str">
        <f ca="1">IF(L9="","",IF(WEEKNUM(L9,2)=MAX(K$3:K8),"",WEEKNUM(L9,2)))</f>
        <v/>
      </c>
      <c r="L9" s="4">
        <f t="shared" ca="1" si="1"/>
        <v>43623</v>
      </c>
      <c r="M9" s="51" t="str">
        <f ca="1">IF(N9="","",IF(WEEKNUM(N9,2)=MAX(M$3:M8),"",WEEKNUM(N9,2)))</f>
        <v/>
      </c>
      <c r="N9" s="4">
        <f t="shared" ca="1" si="1"/>
        <v>43653</v>
      </c>
      <c r="O9" s="51" t="str">
        <f ca="1">IF(P9="","",IF(WEEKNUM(P9,2)=MAX(O$3:O8),"",WEEKNUM(P9,2)))</f>
        <v/>
      </c>
      <c r="P9" s="4">
        <f t="shared" ca="1" si="1"/>
        <v>43684</v>
      </c>
      <c r="Q9" s="51" t="str">
        <f ca="1">IF(R9="","",IF(WEEKNUM(R9,2)=MAX(Q$3:Q8),"",WEEKNUM(R9,2)))</f>
        <v/>
      </c>
      <c r="R9" s="4">
        <f t="shared" ca="1" si="1"/>
        <v>43715</v>
      </c>
      <c r="S9" s="51">
        <f ca="1">IF(T9="","",IF(WEEKNUM(T9,2)=MAX(S$3:S8),"",WEEKNUM(T9,2)))</f>
        <v>41</v>
      </c>
      <c r="T9" s="4">
        <f t="shared" ca="1" si="1"/>
        <v>43745</v>
      </c>
      <c r="U9" s="51" t="str">
        <f ca="1">IF(V9="","",IF(WEEKNUM(V9,2)=MAX(U$3:U8),"",WEEKNUM(V9,2)))</f>
        <v/>
      </c>
      <c r="V9" s="4">
        <f t="shared" ca="1" si="1"/>
        <v>43776</v>
      </c>
      <c r="W9" s="51" t="str">
        <f ca="1">IF(X9="","",IF(WEEKNUM(X9,2)=MAX(W$3:W8),"",WEEKNUM(X9,2)))</f>
        <v/>
      </c>
      <c r="X9" s="5">
        <f t="shared" ca="1" si="1"/>
        <v>43806</v>
      </c>
      <c r="Z9" s="57">
        <f t="shared" ca="1" si="3"/>
        <v>22</v>
      </c>
      <c r="AA9" s="7">
        <f ca="1">AA6+39</f>
        <v>43615</v>
      </c>
      <c r="AB9" s="109" t="s">
        <v>11</v>
      </c>
      <c r="AC9" s="110"/>
    </row>
    <row r="10" spans="1:29" x14ac:dyDescent="0.2">
      <c r="A10" s="49" t="str">
        <f ca="1">IF(B10="","",IF(WEEKNUM(B10,2)=MAX(A$3:A9),"",WEEKNUM(B10,2)))</f>
        <v/>
      </c>
      <c r="B10" s="5">
        <f t="shared" ca="1" si="2"/>
        <v>43473</v>
      </c>
      <c r="C10" s="51" t="str">
        <f ca="1">IF(D10="","",IF(WEEKNUM(D10,2)=MAX(C$3:C9),"",WEEKNUM(D10,2)))</f>
        <v/>
      </c>
      <c r="D10" s="45">
        <f t="shared" ca="1" si="1"/>
        <v>43504</v>
      </c>
      <c r="E10" s="51" t="str">
        <f ca="1">IF(F10="","",IF(WEEKNUM(F10,2)=MAX(E$3:E9),"",WEEKNUM(F10,2)))</f>
        <v/>
      </c>
      <c r="F10" s="45">
        <f t="shared" ca="1" si="1"/>
        <v>43532</v>
      </c>
      <c r="G10" s="51">
        <f ca="1">IF(H10="","",IF(WEEKNUM(H10,2)=MAX(G$3:G9),"",WEEKNUM(H10,2)))</f>
        <v>15</v>
      </c>
      <c r="H10" s="45">
        <f t="shared" ca="1" si="1"/>
        <v>43563</v>
      </c>
      <c r="I10" s="51" t="str">
        <f ca="1">IF(J10="","",IF(WEEKNUM(J10,2)=MAX(I$3:I9),"",WEEKNUM(J10,2)))</f>
        <v/>
      </c>
      <c r="J10" s="41">
        <f t="shared" ca="1" si="1"/>
        <v>43593</v>
      </c>
      <c r="K10" s="51" t="str">
        <f ca="1">IF(L10="","",IF(WEEKNUM(L10,2)=MAX(K$3:K9),"",WEEKNUM(L10,2)))</f>
        <v/>
      </c>
      <c r="L10" s="4">
        <f t="shared" ca="1" si="1"/>
        <v>43624</v>
      </c>
      <c r="M10" s="51">
        <f ca="1">IF(N10="","",IF(WEEKNUM(N10,2)=MAX(M$3:M9),"",WEEKNUM(N10,2)))</f>
        <v>28</v>
      </c>
      <c r="N10" s="4">
        <f t="shared" ca="1" si="1"/>
        <v>43654</v>
      </c>
      <c r="O10" s="51" t="str">
        <f ca="1">IF(P10="","",IF(WEEKNUM(P10,2)=MAX(O$3:O9),"",WEEKNUM(P10,2)))</f>
        <v/>
      </c>
      <c r="P10" s="4">
        <f t="shared" ca="1" si="1"/>
        <v>43685</v>
      </c>
      <c r="Q10" s="51" t="str">
        <f ca="1">IF(R10="","",IF(WEEKNUM(R10,2)=MAX(Q$3:Q9),"",WEEKNUM(R10,2)))</f>
        <v/>
      </c>
      <c r="R10" s="4">
        <f t="shared" ca="1" si="1"/>
        <v>43716</v>
      </c>
      <c r="S10" s="51" t="str">
        <f ca="1">IF(T10="","",IF(WEEKNUM(T10,2)=MAX(S$3:S9),"",WEEKNUM(T10,2)))</f>
        <v/>
      </c>
      <c r="T10" s="4">
        <f t="shared" ca="1" si="1"/>
        <v>43746</v>
      </c>
      <c r="U10" s="51" t="str">
        <f ca="1">IF(V10="","",IF(WEEKNUM(V10,2)=MAX(U$3:U9),"",WEEKNUM(V10,2)))</f>
        <v/>
      </c>
      <c r="V10" s="4">
        <f t="shared" ca="1" si="1"/>
        <v>43777</v>
      </c>
      <c r="W10" s="51" t="str">
        <f ca="1">IF(X10="","",IF(WEEKNUM(X10,2)=MAX(W$3:W9),"",WEEKNUM(X10,2)))</f>
        <v/>
      </c>
      <c r="X10" s="5">
        <f t="shared" ca="1" si="1"/>
        <v>43807</v>
      </c>
      <c r="Z10" s="57">
        <f t="shared" ca="1" si="3"/>
        <v>24</v>
      </c>
      <c r="AA10" s="7">
        <f ca="1">AA6+49</f>
        <v>43625</v>
      </c>
      <c r="AB10" s="109" t="s">
        <v>16</v>
      </c>
      <c r="AC10" s="110"/>
    </row>
    <row r="11" spans="1:29" x14ac:dyDescent="0.2">
      <c r="A11" s="49" t="str">
        <f ca="1">IF(B11="","",IF(WEEKNUM(B11,2)=MAX(A$3:A10),"",WEEKNUM(B11,2)))</f>
        <v/>
      </c>
      <c r="B11" s="5">
        <f t="shared" ca="1" si="2"/>
        <v>43474</v>
      </c>
      <c r="C11" s="51" t="str">
        <f ca="1">IF(D11="","",IF(WEEKNUM(D11,2)=MAX(C$3:C10),"",WEEKNUM(D11,2)))</f>
        <v/>
      </c>
      <c r="D11" s="45">
        <f t="shared" ca="1" si="1"/>
        <v>43505</v>
      </c>
      <c r="E11" s="51" t="str">
        <f ca="1">IF(F11="","",IF(WEEKNUM(F11,2)=MAX(E$3:E10),"",WEEKNUM(F11,2)))</f>
        <v/>
      </c>
      <c r="F11" s="45">
        <f t="shared" ca="1" si="1"/>
        <v>43533</v>
      </c>
      <c r="G11" s="51" t="str">
        <f ca="1">IF(H11="","",IF(WEEKNUM(H11,2)=MAX(G$3:G10),"",WEEKNUM(H11,2)))</f>
        <v/>
      </c>
      <c r="H11" s="45">
        <f t="shared" ca="1" si="1"/>
        <v>43564</v>
      </c>
      <c r="I11" s="51" t="str">
        <f ca="1">IF(J11="","",IF(WEEKNUM(J11,2)=MAX(I$3:I10),"",WEEKNUM(J11,2)))</f>
        <v/>
      </c>
      <c r="J11" s="41">
        <f t="shared" ca="1" si="1"/>
        <v>43594</v>
      </c>
      <c r="K11" s="51" t="str">
        <f ca="1">IF(L11="","",IF(WEEKNUM(L11,2)=MAX(K$3:K10),"",WEEKNUM(L11,2)))</f>
        <v/>
      </c>
      <c r="L11" s="4">
        <f t="shared" ca="1" si="1"/>
        <v>43625</v>
      </c>
      <c r="M11" s="51" t="str">
        <f ca="1">IF(N11="","",IF(WEEKNUM(N11,2)=MAX(M$3:M10),"",WEEKNUM(N11,2)))</f>
        <v/>
      </c>
      <c r="N11" s="4">
        <f t="shared" ca="1" si="1"/>
        <v>43655</v>
      </c>
      <c r="O11" s="51" t="str">
        <f ca="1">IF(P11="","",IF(WEEKNUM(P11,2)=MAX(O$3:O10),"",WEEKNUM(P11,2)))</f>
        <v/>
      </c>
      <c r="P11" s="4">
        <f t="shared" ca="1" si="1"/>
        <v>43686</v>
      </c>
      <c r="Q11" s="51">
        <f ca="1">IF(R11="","",IF(WEEKNUM(R11,2)=MAX(Q$3:Q10),"",WEEKNUM(R11,2)))</f>
        <v>37</v>
      </c>
      <c r="R11" s="4">
        <f t="shared" ca="1" si="1"/>
        <v>43717</v>
      </c>
      <c r="S11" s="51" t="str">
        <f ca="1">IF(T11="","",IF(WEEKNUM(T11,2)=MAX(S$3:S10),"",WEEKNUM(T11,2)))</f>
        <v/>
      </c>
      <c r="T11" s="4">
        <f t="shared" ca="1" si="1"/>
        <v>43747</v>
      </c>
      <c r="U11" s="51" t="str">
        <f ca="1">IF(V11="","",IF(WEEKNUM(V11,2)=MAX(U$3:U10),"",WEEKNUM(V11,2)))</f>
        <v/>
      </c>
      <c r="V11" s="4">
        <f t="shared" ca="1" si="1"/>
        <v>43778</v>
      </c>
      <c r="W11" s="51">
        <f ca="1">IF(X11="","",IF(WEEKNUM(X11,2)=MAX(W$3:W10),"",WEEKNUM(X11,2)))</f>
        <v>50</v>
      </c>
      <c r="X11" s="5">
        <f t="shared" ca="1" si="1"/>
        <v>43808</v>
      </c>
      <c r="Z11" s="57">
        <f t="shared" ca="1" si="3"/>
        <v>24</v>
      </c>
      <c r="AA11" s="7">
        <f ca="1">AA10+1</f>
        <v>43626</v>
      </c>
      <c r="AB11" s="109" t="s">
        <v>12</v>
      </c>
      <c r="AC11" s="110"/>
    </row>
    <row r="12" spans="1:29" x14ac:dyDescent="0.2">
      <c r="A12" s="49" t="str">
        <f ca="1">IF(B12="","",IF(WEEKNUM(B12,2)=MAX(A$3:A11),"",WEEKNUM(B12,2)))</f>
        <v/>
      </c>
      <c r="B12" s="5">
        <f t="shared" ca="1" si="2"/>
        <v>43475</v>
      </c>
      <c r="C12" s="51" t="str">
        <f ca="1">IF(D12="","",IF(WEEKNUM(D12,2)=MAX(C$3:C11),"",WEEKNUM(D12,2)))</f>
        <v/>
      </c>
      <c r="D12" s="45">
        <f t="shared" ca="1" si="1"/>
        <v>43506</v>
      </c>
      <c r="E12" s="51" t="str">
        <f ca="1">IF(F12="","",IF(WEEKNUM(F12,2)=MAX(E$3:E11),"",WEEKNUM(F12,2)))</f>
        <v/>
      </c>
      <c r="F12" s="45">
        <f t="shared" ca="1" si="1"/>
        <v>43534</v>
      </c>
      <c r="G12" s="51" t="str">
        <f ca="1">IF(H12="","",IF(WEEKNUM(H12,2)=MAX(G$3:G11),"",WEEKNUM(H12,2)))</f>
        <v/>
      </c>
      <c r="H12" s="45">
        <f t="shared" ca="1" si="1"/>
        <v>43565</v>
      </c>
      <c r="I12" s="51" t="str">
        <f ca="1">IF(J12="","",IF(WEEKNUM(J12,2)=MAX(I$3:I11),"",WEEKNUM(J12,2)))</f>
        <v/>
      </c>
      <c r="J12" s="41">
        <f t="shared" ca="1" si="1"/>
        <v>43595</v>
      </c>
      <c r="K12" s="51">
        <f ca="1">IF(L12="","",IF(WEEKNUM(L12,2)=MAX(K$3:K11),"",WEEKNUM(L12,2)))</f>
        <v>24</v>
      </c>
      <c r="L12" s="4">
        <f t="shared" ca="1" si="1"/>
        <v>43626</v>
      </c>
      <c r="M12" s="51" t="str">
        <f ca="1">IF(N12="","",IF(WEEKNUM(N12,2)=MAX(M$3:M11),"",WEEKNUM(N12,2)))</f>
        <v/>
      </c>
      <c r="N12" s="4">
        <f t="shared" ca="1" si="1"/>
        <v>43656</v>
      </c>
      <c r="O12" s="51" t="str">
        <f ca="1">IF(P12="","",IF(WEEKNUM(P12,2)=MAX(O$3:O11),"",WEEKNUM(P12,2)))</f>
        <v/>
      </c>
      <c r="P12" s="4">
        <f t="shared" ca="1" si="1"/>
        <v>43687</v>
      </c>
      <c r="Q12" s="51" t="str">
        <f ca="1">IF(R12="","",IF(WEEKNUM(R12,2)=MAX(Q$3:Q11),"",WEEKNUM(R12,2)))</f>
        <v/>
      </c>
      <c r="R12" s="4">
        <f t="shared" ca="1" si="1"/>
        <v>43718</v>
      </c>
      <c r="S12" s="51" t="str">
        <f ca="1">IF(T12="","",IF(WEEKNUM(T12,2)=MAX(S$3:S11),"",WEEKNUM(T12,2)))</f>
        <v/>
      </c>
      <c r="T12" s="4">
        <f t="shared" ca="1" si="1"/>
        <v>43748</v>
      </c>
      <c r="U12" s="51" t="str">
        <f ca="1">IF(V12="","",IF(WEEKNUM(V12,2)=MAX(U$3:U11),"",WEEKNUM(V12,2)))</f>
        <v/>
      </c>
      <c r="V12" s="4">
        <f t="shared" ca="1" si="1"/>
        <v>43779</v>
      </c>
      <c r="W12" s="51" t="str">
        <f ca="1">IF(X12="","",IF(WEEKNUM(X12,2)=MAX(W$3:W11),"",WEEKNUM(X12,2)))</f>
        <v/>
      </c>
      <c r="X12" s="5">
        <f t="shared" ca="1" si="1"/>
        <v>43809</v>
      </c>
      <c r="Z12" s="57">
        <f t="shared" ca="1" si="3"/>
        <v>40</v>
      </c>
      <c r="AA12" s="7">
        <f ca="1">DATE(MID(CELL("dateiname",B2),FIND("]",CELL("dateiname",B2))+1,4),10,3)</f>
        <v>43741</v>
      </c>
      <c r="AB12" s="109" t="s">
        <v>13</v>
      </c>
      <c r="AC12" s="110"/>
    </row>
    <row r="13" spans="1:29" x14ac:dyDescent="0.2">
      <c r="A13" s="49" t="str">
        <f ca="1">IF(B13="","",IF(WEEKNUM(B13,2)=MAX(A$3:A12),"",WEEKNUM(B13,2)))</f>
        <v/>
      </c>
      <c r="B13" s="5">
        <f t="shared" ca="1" si="2"/>
        <v>43476</v>
      </c>
      <c r="C13" s="51">
        <f ca="1">IF(D13="","",IF(WEEKNUM(D13,2)=MAX(C$3:C12),"",WEEKNUM(D13,2)))</f>
        <v>7</v>
      </c>
      <c r="D13" s="45">
        <f t="shared" ca="1" si="1"/>
        <v>43507</v>
      </c>
      <c r="E13" s="51">
        <f ca="1">IF(F13="","",IF(WEEKNUM(F13,2)=MAX(E$3:E12),"",WEEKNUM(F13,2)))</f>
        <v>11</v>
      </c>
      <c r="F13" s="45">
        <f t="shared" ca="1" si="1"/>
        <v>43535</v>
      </c>
      <c r="G13" s="51" t="str">
        <f ca="1">IF(H13="","",IF(WEEKNUM(H13,2)=MAX(G$3:G12),"",WEEKNUM(H13,2)))</f>
        <v/>
      </c>
      <c r="H13" s="45">
        <f t="shared" ca="1" si="1"/>
        <v>43566</v>
      </c>
      <c r="I13" s="51" t="str">
        <f ca="1">IF(J13="","",IF(WEEKNUM(J13,2)=MAX(I$3:I12),"",WEEKNUM(J13,2)))</f>
        <v/>
      </c>
      <c r="J13" s="41">
        <f t="shared" ca="1" si="1"/>
        <v>43596</v>
      </c>
      <c r="K13" s="51" t="str">
        <f ca="1">IF(L13="","",IF(WEEKNUM(L13,2)=MAX(K$3:K12),"",WEEKNUM(L13,2)))</f>
        <v/>
      </c>
      <c r="L13" s="4">
        <f t="shared" ca="1" si="1"/>
        <v>43627</v>
      </c>
      <c r="M13" s="51" t="str">
        <f ca="1">IF(N13="","",IF(WEEKNUM(N13,2)=MAX(M$3:M12),"",WEEKNUM(N13,2)))</f>
        <v/>
      </c>
      <c r="N13" s="4">
        <f t="shared" ca="1" si="1"/>
        <v>43657</v>
      </c>
      <c r="O13" s="51" t="str">
        <f ca="1">IF(P13="","",IF(WEEKNUM(P13,2)=MAX(O$3:O12),"",WEEKNUM(P13,2)))</f>
        <v/>
      </c>
      <c r="P13" s="4">
        <f t="shared" ca="1" si="1"/>
        <v>43688</v>
      </c>
      <c r="Q13" s="51" t="str">
        <f ca="1">IF(R13="","",IF(WEEKNUM(R13,2)=MAX(Q$3:Q12),"",WEEKNUM(R13,2)))</f>
        <v/>
      </c>
      <c r="R13" s="4">
        <f t="shared" ca="1" si="1"/>
        <v>43719</v>
      </c>
      <c r="S13" s="51" t="str">
        <f ca="1">IF(T13="","",IF(WEEKNUM(T13,2)=MAX(S$3:S12),"",WEEKNUM(T13,2)))</f>
        <v/>
      </c>
      <c r="T13" s="4">
        <f t="shared" ca="1" si="1"/>
        <v>43749</v>
      </c>
      <c r="U13" s="51">
        <f ca="1">IF(V13="","",IF(WEEKNUM(V13,2)=MAX(U$3:U12),"",WEEKNUM(V13,2)))</f>
        <v>46</v>
      </c>
      <c r="V13" s="4">
        <f t="shared" ca="1" si="1"/>
        <v>43780</v>
      </c>
      <c r="W13" s="51" t="str">
        <f ca="1">IF(X13="","",IF(WEEKNUM(X13,2)=MAX(W$3:W12),"",WEEKNUM(X13,2)))</f>
        <v/>
      </c>
      <c r="X13" s="5">
        <f t="shared" ca="1" si="1"/>
        <v>43810</v>
      </c>
      <c r="Z13" s="57">
        <f t="shared" ca="1" si="3"/>
        <v>44</v>
      </c>
      <c r="AA13" s="7">
        <f ca="1">DATE(MID(CELL("dateiname",B2),FIND("]",CELL("dateiname",B2))+1,4),10,31)</f>
        <v>43769</v>
      </c>
      <c r="AB13" s="109" t="s">
        <v>14</v>
      </c>
      <c r="AC13" s="110"/>
    </row>
    <row r="14" spans="1:29" x14ac:dyDescent="0.2">
      <c r="A14" s="49" t="str">
        <f ca="1">IF(B14="","",IF(WEEKNUM(B14,2)=MAX(A$3:A13),"",WEEKNUM(B14,2)))</f>
        <v/>
      </c>
      <c r="B14" s="5">
        <f t="shared" ca="1" si="2"/>
        <v>43477</v>
      </c>
      <c r="C14" s="51" t="str">
        <f ca="1">IF(D14="","",IF(WEEKNUM(D14,2)=MAX(C$3:C13),"",WEEKNUM(D14,2)))</f>
        <v/>
      </c>
      <c r="D14" s="45">
        <f t="shared" ca="1" si="1"/>
        <v>43508</v>
      </c>
      <c r="E14" s="51" t="str">
        <f ca="1">IF(F14="","",IF(WEEKNUM(F14,2)=MAX(E$3:E13),"",WEEKNUM(F14,2)))</f>
        <v/>
      </c>
      <c r="F14" s="45">
        <f t="shared" ca="1" si="1"/>
        <v>43536</v>
      </c>
      <c r="G14" s="51" t="str">
        <f ca="1">IF(H14="","",IF(WEEKNUM(H14,2)=MAX(G$3:G13),"",WEEKNUM(H14,2)))</f>
        <v/>
      </c>
      <c r="H14" s="45">
        <f t="shared" ca="1" si="1"/>
        <v>43567</v>
      </c>
      <c r="I14" s="51" t="str">
        <f ca="1">IF(J14="","",IF(WEEKNUM(J14,2)=MAX(I$3:I13),"",WEEKNUM(J14,2)))</f>
        <v/>
      </c>
      <c r="J14" s="41">
        <f t="shared" ca="1" si="1"/>
        <v>43597</v>
      </c>
      <c r="K14" s="51" t="str">
        <f ca="1">IF(L14="","",IF(WEEKNUM(L14,2)=MAX(K$3:K13),"",WEEKNUM(L14,2)))</f>
        <v/>
      </c>
      <c r="L14" s="4">
        <f t="shared" ca="1" si="1"/>
        <v>43628</v>
      </c>
      <c r="M14" s="51" t="str">
        <f ca="1">IF(N14="","",IF(WEEKNUM(N14,2)=MAX(M$3:M13),"",WEEKNUM(N14,2)))</f>
        <v/>
      </c>
      <c r="N14" s="4">
        <f t="shared" ca="1" si="1"/>
        <v>43658</v>
      </c>
      <c r="O14" s="51">
        <f ca="1">IF(P14="","",IF(WEEKNUM(P14,2)=MAX(O$3:O13),"",WEEKNUM(P14,2)))</f>
        <v>33</v>
      </c>
      <c r="P14" s="4">
        <f t="shared" ca="1" si="1"/>
        <v>43689</v>
      </c>
      <c r="Q14" s="51" t="str">
        <f ca="1">IF(R14="","",IF(WEEKNUM(R14,2)=MAX(Q$3:Q13),"",WEEKNUM(R14,2)))</f>
        <v/>
      </c>
      <c r="R14" s="4">
        <f t="shared" ca="1" si="1"/>
        <v>43720</v>
      </c>
      <c r="S14" s="51" t="str">
        <f ca="1">IF(T14="","",IF(WEEKNUM(T14,2)=MAX(S$3:S13),"",WEEKNUM(T14,2)))</f>
        <v/>
      </c>
      <c r="T14" s="4">
        <f t="shared" ca="1" si="1"/>
        <v>43750</v>
      </c>
      <c r="U14" s="51" t="str">
        <f ca="1">IF(V14="","",IF(WEEKNUM(V14,2)=MAX(U$3:U13),"",WEEKNUM(V14,2)))</f>
        <v/>
      </c>
      <c r="V14" s="4">
        <f t="shared" ca="1" si="1"/>
        <v>43781</v>
      </c>
      <c r="W14" s="51" t="str">
        <f ca="1">IF(X14="","",IF(WEEKNUM(X14,2)=MAX(W$3:W13),"",WEEKNUM(X14,2)))</f>
        <v/>
      </c>
      <c r="X14" s="5">
        <f t="shared" ca="1" si="1"/>
        <v>43811</v>
      </c>
      <c r="Z14" s="57">
        <f t="shared" ca="1" si="3"/>
        <v>52</v>
      </c>
      <c r="AA14" s="7">
        <f ca="1">DATE(MID(CELL("dateiname",B2),FIND("]",CELL("dateiname",B2))+1,4),12,25)</f>
        <v>43824</v>
      </c>
      <c r="AB14" s="109" t="s">
        <v>15</v>
      </c>
      <c r="AC14" s="110"/>
    </row>
    <row r="15" spans="1:29" ht="13.5" thickBot="1" x14ac:dyDescent="0.25">
      <c r="A15" s="49" t="str">
        <f ca="1">IF(B15="","",IF(WEEKNUM(B15,2)=MAX(A$3:A14),"",WEEKNUM(B15,2)))</f>
        <v/>
      </c>
      <c r="B15" s="5">
        <f t="shared" ca="1" si="2"/>
        <v>43478</v>
      </c>
      <c r="C15" s="51" t="str">
        <f ca="1">IF(D15="","",IF(WEEKNUM(D15,2)=MAX(C$3:C14),"",WEEKNUM(D15,2)))</f>
        <v/>
      </c>
      <c r="D15" s="45">
        <f t="shared" ca="1" si="1"/>
        <v>43509</v>
      </c>
      <c r="E15" s="51" t="str">
        <f ca="1">IF(F15="","",IF(WEEKNUM(F15,2)=MAX(E$3:E14),"",WEEKNUM(F15,2)))</f>
        <v/>
      </c>
      <c r="F15" s="45">
        <f t="shared" ca="1" si="1"/>
        <v>43537</v>
      </c>
      <c r="G15" s="51" t="str">
        <f ca="1">IF(H15="","",IF(WEEKNUM(H15,2)=MAX(G$3:G14),"",WEEKNUM(H15,2)))</f>
        <v/>
      </c>
      <c r="H15" s="45">
        <f t="shared" ca="1" si="1"/>
        <v>43568</v>
      </c>
      <c r="I15" s="51">
        <f ca="1">IF(J15="","",IF(WEEKNUM(J15,2)=MAX(I$3:I14),"",WEEKNUM(J15,2)))</f>
        <v>20</v>
      </c>
      <c r="J15" s="41">
        <f t="shared" ca="1" si="1"/>
        <v>43598</v>
      </c>
      <c r="K15" s="51" t="str">
        <f ca="1">IF(L15="","",IF(WEEKNUM(L15,2)=MAX(K$3:K14),"",WEEKNUM(L15,2)))</f>
        <v/>
      </c>
      <c r="L15" s="4">
        <f t="shared" ca="1" si="1"/>
        <v>43629</v>
      </c>
      <c r="M15" s="51" t="str">
        <f ca="1">IF(N15="","",IF(WEEKNUM(N15,2)=MAX(M$3:M14),"",WEEKNUM(N15,2)))</f>
        <v/>
      </c>
      <c r="N15" s="4">
        <f t="shared" ca="1" si="1"/>
        <v>43659</v>
      </c>
      <c r="O15" s="51" t="str">
        <f ca="1">IF(P15="","",IF(WEEKNUM(P15,2)=MAX(O$3:O14),"",WEEKNUM(P15,2)))</f>
        <v/>
      </c>
      <c r="P15" s="4">
        <f t="shared" ca="1" si="1"/>
        <v>43690</v>
      </c>
      <c r="Q15" s="51" t="str">
        <f ca="1">IF(R15="","",IF(WEEKNUM(R15,2)=MAX(Q$3:Q14),"",WEEKNUM(R15,2)))</f>
        <v/>
      </c>
      <c r="R15" s="4">
        <f t="shared" ca="1" si="1"/>
        <v>43721</v>
      </c>
      <c r="S15" s="51" t="str">
        <f ca="1">IF(T15="","",IF(WEEKNUM(T15,2)=MAX(S$3:S14),"",WEEKNUM(T15,2)))</f>
        <v/>
      </c>
      <c r="T15" s="4">
        <f t="shared" ca="1" si="1"/>
        <v>43751</v>
      </c>
      <c r="U15" s="51" t="str">
        <f ca="1">IF(V15="","",IF(WEEKNUM(V15,2)=MAX(U$3:U14),"",WEEKNUM(V15,2)))</f>
        <v/>
      </c>
      <c r="V15" s="4">
        <f t="shared" ca="1" si="1"/>
        <v>43782</v>
      </c>
      <c r="W15" s="51" t="str">
        <f ca="1">IF(X15="","",IF(WEEKNUM(X15,2)=MAX(W$3:W14),"",WEEKNUM(X15,2)))</f>
        <v/>
      </c>
      <c r="X15" s="5">
        <f t="shared" ca="1" si="1"/>
        <v>43812</v>
      </c>
      <c r="Z15" s="58">
        <f t="shared" ca="1" si="3"/>
        <v>52</v>
      </c>
      <c r="AA15" s="7">
        <f ca="1">DATE(MID(CELL("dateiname",B3),FIND("]",CELL("dateiname",B3))+1,4),12,26)</f>
        <v>43825</v>
      </c>
      <c r="AB15" s="109" t="s">
        <v>15</v>
      </c>
      <c r="AC15" s="110"/>
    </row>
    <row r="16" spans="1:29" ht="13.5" thickBot="1" x14ac:dyDescent="0.25">
      <c r="A16" s="49">
        <f ca="1">IF(B16="","",IF(WEEKNUM(B16,2)=MAX(A$3:A15),"",WEEKNUM(B16,2)))</f>
        <v>3</v>
      </c>
      <c r="B16" s="5">
        <f t="shared" ca="1" si="2"/>
        <v>43479</v>
      </c>
      <c r="C16" s="51" t="str">
        <f ca="1">IF(D16="","",IF(WEEKNUM(D16,2)=MAX(C$3:C15),"",WEEKNUM(D16,2)))</f>
        <v/>
      </c>
      <c r="D16" s="45">
        <f t="shared" ca="1" si="1"/>
        <v>43510</v>
      </c>
      <c r="E16" s="51" t="str">
        <f ca="1">IF(F16="","",IF(WEEKNUM(F16,2)=MAX(E$3:E15),"",WEEKNUM(F16,2)))</f>
        <v/>
      </c>
      <c r="F16" s="45">
        <f t="shared" ca="1" si="1"/>
        <v>43538</v>
      </c>
      <c r="G16" s="51" t="str">
        <f ca="1">IF(H16="","",IF(WEEKNUM(H16,2)=MAX(G$3:G15),"",WEEKNUM(H16,2)))</f>
        <v/>
      </c>
      <c r="H16" s="45">
        <f t="shared" ca="1" si="1"/>
        <v>43569</v>
      </c>
      <c r="I16" s="51" t="str">
        <f ca="1">IF(J16="","",IF(WEEKNUM(J16,2)=MAX(I$3:I15),"",WEEKNUM(J16,2)))</f>
        <v/>
      </c>
      <c r="J16" s="41">
        <f t="shared" ca="1" si="1"/>
        <v>43599</v>
      </c>
      <c r="K16" s="51" t="str">
        <f ca="1">IF(L16="","",IF(WEEKNUM(L16,2)=MAX(K$3:K15),"",WEEKNUM(L16,2)))</f>
        <v/>
      </c>
      <c r="L16" s="4">
        <f t="shared" ca="1" si="1"/>
        <v>43630</v>
      </c>
      <c r="M16" s="51" t="str">
        <f ca="1">IF(N16="","",IF(WEEKNUM(N16,2)=MAX(M$3:M15),"",WEEKNUM(N16,2)))</f>
        <v/>
      </c>
      <c r="N16" s="4">
        <f t="shared" ca="1" si="1"/>
        <v>43660</v>
      </c>
      <c r="O16" s="51" t="str">
        <f ca="1">IF(P16="","",IF(WEEKNUM(P16,2)=MAX(O$3:O15),"",WEEKNUM(P16,2)))</f>
        <v/>
      </c>
      <c r="P16" s="4">
        <f t="shared" ca="1" si="1"/>
        <v>43691</v>
      </c>
      <c r="Q16" s="51" t="str">
        <f ca="1">IF(R16="","",IF(WEEKNUM(R16,2)=MAX(Q$3:Q15),"",WEEKNUM(R16,2)))</f>
        <v/>
      </c>
      <c r="R16" s="4">
        <f t="shared" ca="1" si="1"/>
        <v>43722</v>
      </c>
      <c r="S16" s="51">
        <f ca="1">IF(T16="","",IF(WEEKNUM(T16,2)=MAX(S$3:S15),"",WEEKNUM(T16,2)))</f>
        <v>42</v>
      </c>
      <c r="T16" s="4">
        <f t="shared" ca="1" si="1"/>
        <v>43752</v>
      </c>
      <c r="U16" s="51" t="str">
        <f ca="1">IF(V16="","",IF(WEEKNUM(V16,2)=MAX(U$3:U15),"",WEEKNUM(V16,2)))</f>
        <v/>
      </c>
      <c r="V16" s="4">
        <f t="shared" ca="1" si="1"/>
        <v>43783</v>
      </c>
      <c r="W16" s="51" t="str">
        <f ca="1">IF(X16="","",IF(WEEKNUM(X16,2)=MAX(W$3:W15),"",WEEKNUM(X16,2)))</f>
        <v/>
      </c>
      <c r="X16" s="5">
        <f t="shared" ca="1" si="1"/>
        <v>43813</v>
      </c>
      <c r="Z16" s="59">
        <f t="shared" ca="1" si="3"/>
        <v>1</v>
      </c>
      <c r="AA16" s="8">
        <f ca="1">DATE(MID(CELL("dateiname",B2),FIND("]",CELL("dateiname",B2))+1,4)+1,1,1)</f>
        <v>43831</v>
      </c>
      <c r="AB16" s="118" t="s">
        <v>7</v>
      </c>
      <c r="AC16" s="119"/>
    </row>
    <row r="17" spans="1:32" ht="13.5" thickBot="1" x14ac:dyDescent="0.25">
      <c r="A17" s="49" t="str">
        <f ca="1">IF(B17="","",IF(WEEKNUM(B17,2)=MAX(A$3:A16),"",WEEKNUM(B17,2)))</f>
        <v/>
      </c>
      <c r="B17" s="5">
        <f t="shared" ca="1" si="2"/>
        <v>43480</v>
      </c>
      <c r="C17" s="51" t="str">
        <f ca="1">IF(D17="","",IF(WEEKNUM(D17,2)=MAX(C$3:C16),"",WEEKNUM(D17,2)))</f>
        <v/>
      </c>
      <c r="D17" s="45">
        <f t="shared" ca="1" si="1"/>
        <v>43511</v>
      </c>
      <c r="E17" s="51" t="str">
        <f ca="1">IF(F17="","",IF(WEEKNUM(F17,2)=MAX(E$3:E16),"",WEEKNUM(F17,2)))</f>
        <v/>
      </c>
      <c r="F17" s="45">
        <f t="shared" ca="1" si="1"/>
        <v>43539</v>
      </c>
      <c r="G17" s="51">
        <f ca="1">IF(H17="","",IF(WEEKNUM(H17,2)=MAX(G$3:G16),"",WEEKNUM(H17,2)))</f>
        <v>16</v>
      </c>
      <c r="H17" s="45">
        <f t="shared" ca="1" si="1"/>
        <v>43570</v>
      </c>
      <c r="I17" s="51" t="str">
        <f ca="1">IF(J17="","",IF(WEEKNUM(J17,2)=MAX(I$3:I16),"",WEEKNUM(J17,2)))</f>
        <v/>
      </c>
      <c r="J17" s="41">
        <f t="shared" ca="1" si="1"/>
        <v>43600</v>
      </c>
      <c r="K17" s="51" t="str">
        <f ca="1">IF(L17="","",IF(WEEKNUM(L17,2)=MAX(K$3:K16),"",WEEKNUM(L17,2)))</f>
        <v/>
      </c>
      <c r="L17" s="4">
        <f t="shared" ca="1" si="1"/>
        <v>43631</v>
      </c>
      <c r="M17" s="51">
        <f ca="1">IF(N17="","",IF(WEEKNUM(N17,2)=MAX(M$3:M16),"",WEEKNUM(N17,2)))</f>
        <v>29</v>
      </c>
      <c r="N17" s="4">
        <f t="shared" ca="1" si="1"/>
        <v>43661</v>
      </c>
      <c r="O17" s="51" t="str">
        <f ca="1">IF(P17="","",IF(WEEKNUM(P17,2)=MAX(O$3:O16),"",WEEKNUM(P17,2)))</f>
        <v/>
      </c>
      <c r="P17" s="4">
        <f t="shared" ca="1" si="1"/>
        <v>43692</v>
      </c>
      <c r="Q17" s="51" t="str">
        <f ca="1">IF(R17="","",IF(WEEKNUM(R17,2)=MAX(Q$3:Q16),"",WEEKNUM(R17,2)))</f>
        <v/>
      </c>
      <c r="R17" s="4">
        <f t="shared" ca="1" si="1"/>
        <v>43723</v>
      </c>
      <c r="S17" s="51" t="str">
        <f ca="1">IF(T17="","",IF(WEEKNUM(T17,2)=MAX(S$3:S16),"",WEEKNUM(T17,2)))</f>
        <v/>
      </c>
      <c r="T17" s="4">
        <f t="shared" ca="1" si="1"/>
        <v>43753</v>
      </c>
      <c r="U17" s="51" t="str">
        <f ca="1">IF(V17="","",IF(WEEKNUM(V17,2)=MAX(U$3:U16),"",WEEKNUM(V17,2)))</f>
        <v/>
      </c>
      <c r="V17" s="4">
        <f t="shared" ca="1" si="1"/>
        <v>43784</v>
      </c>
      <c r="W17" s="51" t="str">
        <f ca="1">IF(X17="","",IF(WEEKNUM(X17,2)=MAX(W$3:W16),"",WEEKNUM(X17,2)))</f>
        <v/>
      </c>
      <c r="X17" s="5">
        <f t="shared" ca="1" si="1"/>
        <v>43814</v>
      </c>
    </row>
    <row r="18" spans="1:32" ht="13.5" thickBot="1" x14ac:dyDescent="0.25">
      <c r="A18" s="49" t="str">
        <f ca="1">IF(B18="","",IF(WEEKNUM(B18,2)=MAX(A$3:A17),"",WEEKNUM(B18,2)))</f>
        <v/>
      </c>
      <c r="B18" s="5">
        <f t="shared" ca="1" si="2"/>
        <v>43481</v>
      </c>
      <c r="C18" s="51" t="str">
        <f ca="1">IF(D18="","",IF(WEEKNUM(D18,2)=MAX(C$3:C17),"",WEEKNUM(D18,2)))</f>
        <v/>
      </c>
      <c r="D18" s="45">
        <f t="shared" ca="1" si="1"/>
        <v>43512</v>
      </c>
      <c r="E18" s="51" t="str">
        <f ca="1">IF(F18="","",IF(WEEKNUM(F18,2)=MAX(E$3:E17),"",WEEKNUM(F18,2)))</f>
        <v/>
      </c>
      <c r="F18" s="45">
        <f t="shared" ca="1" si="1"/>
        <v>43540</v>
      </c>
      <c r="G18" s="51" t="str">
        <f ca="1">IF(H18="","",IF(WEEKNUM(H18,2)=MAX(G$3:G17),"",WEEKNUM(H18,2)))</f>
        <v/>
      </c>
      <c r="H18" s="45">
        <f t="shared" ca="1" si="1"/>
        <v>43571</v>
      </c>
      <c r="I18" s="51" t="str">
        <f ca="1">IF(J18="","",IF(WEEKNUM(J18,2)=MAX(I$3:I17),"",WEEKNUM(J18,2)))</f>
        <v/>
      </c>
      <c r="J18" s="41">
        <f t="shared" ca="1" si="1"/>
        <v>43601</v>
      </c>
      <c r="K18" s="51" t="str">
        <f ca="1">IF(L18="","",IF(WEEKNUM(L18,2)=MAX(K$3:K17),"",WEEKNUM(L18,2)))</f>
        <v/>
      </c>
      <c r="L18" s="4">
        <f t="shared" ca="1" si="1"/>
        <v>43632</v>
      </c>
      <c r="M18" s="51" t="str">
        <f ca="1">IF(N18="","",IF(WEEKNUM(N18,2)=MAX(M$3:M17),"",WEEKNUM(N18,2)))</f>
        <v/>
      </c>
      <c r="N18" s="4">
        <f t="shared" ca="1" si="1"/>
        <v>43662</v>
      </c>
      <c r="O18" s="51" t="str">
        <f ca="1">IF(P18="","",IF(WEEKNUM(P18,2)=MAX(O$3:O17),"",WEEKNUM(P18,2)))</f>
        <v/>
      </c>
      <c r="P18" s="4">
        <f t="shared" ca="1" si="1"/>
        <v>43693</v>
      </c>
      <c r="Q18" s="51">
        <f ca="1">IF(R18="","",IF(WEEKNUM(R18,2)=MAX(Q$3:Q17),"",WEEKNUM(R18,2)))</f>
        <v>38</v>
      </c>
      <c r="R18" s="4">
        <f t="shared" ca="1" si="1"/>
        <v>43724</v>
      </c>
      <c r="S18" s="51" t="str">
        <f ca="1">IF(T18="","",IF(WEEKNUM(T18,2)=MAX(S$3:S17),"",WEEKNUM(T18,2)))</f>
        <v/>
      </c>
      <c r="T18" s="4">
        <f t="shared" ca="1" si="1"/>
        <v>43754</v>
      </c>
      <c r="U18" s="51" t="str">
        <f ca="1">IF(V18="","",IF(WEEKNUM(V18,2)=MAX(U$3:U17),"",WEEKNUM(V18,2)))</f>
        <v/>
      </c>
      <c r="V18" s="4">
        <f t="shared" ca="1" si="1"/>
        <v>43785</v>
      </c>
      <c r="W18" s="51">
        <f ca="1">IF(X18="","",IF(WEEKNUM(X18,2)=MAX(W$3:W17),"",WEEKNUM(X18,2)))</f>
        <v>51</v>
      </c>
      <c r="X18" s="5">
        <f t="shared" ca="1" si="1"/>
        <v>43815</v>
      </c>
      <c r="Z18" s="115" t="s">
        <v>24</v>
      </c>
      <c r="AA18" s="116"/>
      <c r="AB18" s="116"/>
      <c r="AC18" s="117"/>
    </row>
    <row r="19" spans="1:32" ht="13.5" thickBot="1" x14ac:dyDescent="0.25">
      <c r="A19" s="49" t="str">
        <f ca="1">IF(B19="","",IF(WEEKNUM(B19,2)=MAX(A$3:A18),"",WEEKNUM(B19,2)))</f>
        <v/>
      </c>
      <c r="B19" s="5">
        <f t="shared" ca="1" si="2"/>
        <v>43482</v>
      </c>
      <c r="C19" s="51" t="str">
        <f ca="1">IF(D19="","",IF(WEEKNUM(D19,2)=MAX(C$3:C18),"",WEEKNUM(D19,2)))</f>
        <v/>
      </c>
      <c r="D19" s="45">
        <f t="shared" ca="1" si="1"/>
        <v>43513</v>
      </c>
      <c r="E19" s="51" t="str">
        <f ca="1">IF(F19="","",IF(WEEKNUM(F19,2)=MAX(E$3:E18),"",WEEKNUM(F19,2)))</f>
        <v/>
      </c>
      <c r="F19" s="45">
        <f t="shared" ca="1" si="1"/>
        <v>43541</v>
      </c>
      <c r="G19" s="51" t="str">
        <f ca="1">IF(H19="","",IF(WEEKNUM(H19,2)=MAX(G$3:G18),"",WEEKNUM(H19,2)))</f>
        <v/>
      </c>
      <c r="H19" s="45">
        <f t="shared" ca="1" si="1"/>
        <v>43572</v>
      </c>
      <c r="I19" s="51" t="str">
        <f ca="1">IF(J19="","",IF(WEEKNUM(J19,2)=MAX(I$3:I18),"",WEEKNUM(J19,2)))</f>
        <v/>
      </c>
      <c r="J19" s="41">
        <f t="shared" ca="1" si="1"/>
        <v>43602</v>
      </c>
      <c r="K19" s="51">
        <f ca="1">IF(L19="","",IF(WEEKNUM(L19,2)=MAX(K$3:K18),"",WEEKNUM(L19,2)))</f>
        <v>25</v>
      </c>
      <c r="L19" s="4">
        <f t="shared" ca="1" si="1"/>
        <v>43633</v>
      </c>
      <c r="M19" s="51" t="str">
        <f ca="1">IF(N19="","",IF(WEEKNUM(N19,2)=MAX(M$3:M18),"",WEEKNUM(N19,2)))</f>
        <v/>
      </c>
      <c r="N19" s="4">
        <f t="shared" ca="1" si="1"/>
        <v>43663</v>
      </c>
      <c r="O19" s="51" t="str">
        <f ca="1">IF(P19="","",IF(WEEKNUM(P19,2)=MAX(O$3:O18),"",WEEKNUM(P19,2)))</f>
        <v/>
      </c>
      <c r="P19" s="4">
        <f t="shared" ca="1" si="1"/>
        <v>43694</v>
      </c>
      <c r="Q19" s="51" t="str">
        <f ca="1">IF(R19="","",IF(WEEKNUM(R19,2)=MAX(Q$3:Q18),"",WEEKNUM(R19,2)))</f>
        <v/>
      </c>
      <c r="R19" s="4">
        <f t="shared" ca="1" si="1"/>
        <v>43725</v>
      </c>
      <c r="S19" s="51" t="str">
        <f ca="1">IF(T19="","",IF(WEEKNUM(T19,2)=MAX(S$3:S18),"",WEEKNUM(T19,2)))</f>
        <v/>
      </c>
      <c r="T19" s="4">
        <f t="shared" ca="1" si="1"/>
        <v>43755</v>
      </c>
      <c r="U19" s="51" t="str">
        <f ca="1">IF(V19="","",IF(WEEKNUM(V19,2)=MAX(U$3:U18),"",WEEKNUM(V19,2)))</f>
        <v/>
      </c>
      <c r="V19" s="4">
        <f t="shared" ca="1" si="1"/>
        <v>43786</v>
      </c>
      <c r="W19" s="51" t="str">
        <f ca="1">IF(X19="","",IF(WEEKNUM(X19,2)=MAX(W$3:W18),"",WEEKNUM(X19,2)))</f>
        <v/>
      </c>
      <c r="X19" s="5">
        <f t="shared" ca="1" si="1"/>
        <v>43816</v>
      </c>
      <c r="Z19" s="56" t="s">
        <v>22</v>
      </c>
      <c r="AA19" s="6" t="s">
        <v>1</v>
      </c>
      <c r="AB19" s="9" t="s">
        <v>2</v>
      </c>
      <c r="AC19" s="9" t="s">
        <v>17</v>
      </c>
    </row>
    <row r="20" spans="1:32" x14ac:dyDescent="0.2">
      <c r="A20" s="49" t="str">
        <f ca="1">IF(B20="","",IF(WEEKNUM(B20,2)=MAX(A$3:A19),"",WEEKNUM(B20,2)))</f>
        <v/>
      </c>
      <c r="B20" s="5">
        <f t="shared" ca="1" si="2"/>
        <v>43483</v>
      </c>
      <c r="C20" s="51">
        <f ca="1">IF(D20="","",IF(WEEKNUM(D20,2)=MAX(C$3:C19),"",WEEKNUM(D20,2)))</f>
        <v>8</v>
      </c>
      <c r="D20" s="45">
        <f t="shared" ref="D20:D33" ca="1" si="4">IF(D19="","",IF(MONTH(D19+1)=MONTH(D19),D19+1,""))</f>
        <v>43514</v>
      </c>
      <c r="E20" s="51">
        <f ca="1">IF(F20="","",IF(WEEKNUM(F20,2)=MAX(E$3:E19),"",WEEKNUM(F20,2)))</f>
        <v>12</v>
      </c>
      <c r="F20" s="45">
        <f t="shared" ref="F20:F33" ca="1" si="5">IF(F19="","",IF(MONTH(F19+1)=MONTH(F19),F19+1,""))</f>
        <v>43542</v>
      </c>
      <c r="G20" s="51" t="str">
        <f ca="1">IF(H20="","",IF(WEEKNUM(H20,2)=MAX(G$3:G19),"",WEEKNUM(H20,2)))</f>
        <v/>
      </c>
      <c r="H20" s="45">
        <f t="shared" ref="H20:H33" ca="1" si="6">IF(H19="","",IF(MONTH(H19+1)=MONTH(H19),H19+1,""))</f>
        <v>43573</v>
      </c>
      <c r="I20" s="51" t="str">
        <f ca="1">IF(J20="","",IF(WEEKNUM(J20,2)=MAX(I$3:I19),"",WEEKNUM(J20,2)))</f>
        <v/>
      </c>
      <c r="J20" s="41">
        <f t="shared" ref="J20:J33" ca="1" si="7">IF(J19="","",IF(MONTH(J19+1)=MONTH(J19),J19+1,""))</f>
        <v>43603</v>
      </c>
      <c r="K20" s="51" t="str">
        <f ca="1">IF(L20="","",IF(WEEKNUM(L20,2)=MAX(K$3:K19),"",WEEKNUM(L20,2)))</f>
        <v/>
      </c>
      <c r="L20" s="4">
        <f t="shared" ref="L20:L33" ca="1" si="8">IF(L19="","",IF(MONTH(L19+1)=MONTH(L19),L19+1,""))</f>
        <v>43634</v>
      </c>
      <c r="M20" s="51" t="str">
        <f ca="1">IF(N20="","",IF(WEEKNUM(N20,2)=MAX(M$3:M19),"",WEEKNUM(N20,2)))</f>
        <v/>
      </c>
      <c r="N20" s="4">
        <f t="shared" ref="N20:N33" ca="1" si="9">IF(N19="","",IF(MONTH(N19+1)=MONTH(N19),N19+1,""))</f>
        <v>43664</v>
      </c>
      <c r="O20" s="51" t="str">
        <f ca="1">IF(P20="","",IF(WEEKNUM(P20,2)=MAX(O$3:O19),"",WEEKNUM(P20,2)))</f>
        <v/>
      </c>
      <c r="P20" s="4">
        <f t="shared" ref="P20:P33" ca="1" si="10">IF(P19="","",IF(MONTH(P19+1)=MONTH(P19),P19+1,""))</f>
        <v>43695</v>
      </c>
      <c r="Q20" s="51" t="str">
        <f ca="1">IF(R20="","",IF(WEEKNUM(R20,2)=MAX(Q$3:Q19),"",WEEKNUM(R20,2)))</f>
        <v/>
      </c>
      <c r="R20" s="4">
        <f t="shared" ref="R20:R33" ca="1" si="11">IF(R19="","",IF(MONTH(R19+1)=MONTH(R19),R19+1,""))</f>
        <v>43726</v>
      </c>
      <c r="S20" s="51" t="str">
        <f ca="1">IF(T20="","",IF(WEEKNUM(T20,2)=MAX(S$3:S19),"",WEEKNUM(T20,2)))</f>
        <v/>
      </c>
      <c r="T20" s="4">
        <f t="shared" ref="T20:T33" ca="1" si="12">IF(T19="","",IF(MONTH(T19+1)=MONTH(T19),T19+1,""))</f>
        <v>43756</v>
      </c>
      <c r="U20" s="51">
        <f ca="1">IF(V20="","",IF(WEEKNUM(V20,2)=MAX(U$3:U19),"",WEEKNUM(V20,2)))</f>
        <v>47</v>
      </c>
      <c r="V20" s="4">
        <f t="shared" ref="V20:V33" ca="1" si="13">IF(V19="","",IF(MONTH(V19+1)=MONTH(V19),V19+1,""))</f>
        <v>43787</v>
      </c>
      <c r="W20" s="51" t="str">
        <f ca="1">IF(X20="","",IF(WEEKNUM(X20,2)=MAX(W$3:W19),"",WEEKNUM(X20,2)))</f>
        <v/>
      </c>
      <c r="X20" s="5">
        <f t="shared" ref="X20:X33" ca="1" si="14">IF(X19="","",IF(MONTH(X19+1)=MONTH(X19),X19+1,""))</f>
        <v>43817</v>
      </c>
      <c r="Z20" s="64" t="str">
        <f ca="1">IF(AC20&lt;&gt;"","KW "&amp;WEEKNUM(AA20,2),"")&amp;IF(WEEKNUM(AB20,2)-WEEKNUM(AA20,2)&gt;1,","&amp;WEEKNUM(AB20,2)-1&amp;","&amp;WEEKNUM(AB20,2),IF(WEEKNUM(AA20,2)&lt;&gt;WEEKNUM(AB20,2),","&amp;WEEKNUM(AB20,2),""))</f>
        <v/>
      </c>
      <c r="AA20" s="10"/>
      <c r="AB20" s="11"/>
      <c r="AC20" s="12" t="str">
        <f t="shared" ref="AC20:AC28" ca="1" si="15">IF(AA20&lt;&gt;"",IF(AND(AA20&lt;=DATE(MID(CELL("dateiname",H2),FIND("]",CELL("dateiname",H2))+1,4),12,24),AB20&gt;=DATE(MID(CELL("dateiname",H2),FIND("]",CELL("dateiname",H2))+1,4),12,31)),NETWORKDAYS(AA20,AB20,$AA$4:$AA$16)-1,NETWORKDAYS(AA20,AB20,$AA$4:$AA$16)),"")</f>
        <v/>
      </c>
    </row>
    <row r="21" spans="1:32" x14ac:dyDescent="0.2">
      <c r="A21" s="49" t="str">
        <f ca="1">IF(B21="","",IF(WEEKNUM(B21,2)=MAX(A$3:A20),"",WEEKNUM(B21,2)))</f>
        <v/>
      </c>
      <c r="B21" s="5">
        <f t="shared" ca="1" si="2"/>
        <v>43484</v>
      </c>
      <c r="C21" s="51" t="str">
        <f ca="1">IF(D21="","",IF(WEEKNUM(D21,2)=MAX(C$3:C20),"",WEEKNUM(D21,2)))</f>
        <v/>
      </c>
      <c r="D21" s="45">
        <f t="shared" ca="1" si="4"/>
        <v>43515</v>
      </c>
      <c r="E21" s="51" t="str">
        <f ca="1">IF(F21="","",IF(WEEKNUM(F21,2)=MAX(E$3:E20),"",WEEKNUM(F21,2)))</f>
        <v/>
      </c>
      <c r="F21" s="45">
        <f t="shared" ca="1" si="5"/>
        <v>43543</v>
      </c>
      <c r="G21" s="51" t="str">
        <f ca="1">IF(H21="","",IF(WEEKNUM(H21,2)=MAX(G$3:G20),"",WEEKNUM(H21,2)))</f>
        <v/>
      </c>
      <c r="H21" s="45">
        <f t="shared" ca="1" si="6"/>
        <v>43574</v>
      </c>
      <c r="I21" s="51" t="str">
        <f ca="1">IF(J21="","",IF(WEEKNUM(J21,2)=MAX(I$3:I20),"",WEEKNUM(J21,2)))</f>
        <v/>
      </c>
      <c r="J21" s="41">
        <f t="shared" ca="1" si="7"/>
        <v>43604</v>
      </c>
      <c r="K21" s="51" t="str">
        <f ca="1">IF(L21="","",IF(WEEKNUM(L21,2)=MAX(K$3:K20),"",WEEKNUM(L21,2)))</f>
        <v/>
      </c>
      <c r="L21" s="4">
        <f t="shared" ca="1" si="8"/>
        <v>43635</v>
      </c>
      <c r="M21" s="51" t="str">
        <f ca="1">IF(N21="","",IF(WEEKNUM(N21,2)=MAX(M$3:M20),"",WEEKNUM(N21,2)))</f>
        <v/>
      </c>
      <c r="N21" s="4">
        <f t="shared" ca="1" si="9"/>
        <v>43665</v>
      </c>
      <c r="O21" s="51">
        <f ca="1">IF(P21="","",IF(WEEKNUM(P21,2)=MAX(O$3:O20),"",WEEKNUM(P21,2)))</f>
        <v>34</v>
      </c>
      <c r="P21" s="4">
        <f t="shared" ca="1" si="10"/>
        <v>43696</v>
      </c>
      <c r="Q21" s="51" t="str">
        <f ca="1">IF(R21="","",IF(WEEKNUM(R21,2)=MAX(Q$3:Q20),"",WEEKNUM(R21,2)))</f>
        <v/>
      </c>
      <c r="R21" s="4">
        <f t="shared" ca="1" si="11"/>
        <v>43727</v>
      </c>
      <c r="S21" s="51" t="str">
        <f ca="1">IF(T21="","",IF(WEEKNUM(T21,2)=MAX(S$3:S20),"",WEEKNUM(T21,2)))</f>
        <v/>
      </c>
      <c r="T21" s="4">
        <f t="shared" ca="1" si="12"/>
        <v>43757</v>
      </c>
      <c r="U21" s="51" t="str">
        <f ca="1">IF(V21="","",IF(WEEKNUM(V21,2)=MAX(U$3:U20),"",WEEKNUM(V21,2)))</f>
        <v/>
      </c>
      <c r="V21" s="4">
        <f t="shared" ca="1" si="13"/>
        <v>43788</v>
      </c>
      <c r="W21" s="51" t="str">
        <f ca="1">IF(X21="","",IF(WEEKNUM(X21,2)=MAX(W$3:W20),"",WEEKNUM(X21,2)))</f>
        <v/>
      </c>
      <c r="X21" s="5">
        <f t="shared" ca="1" si="14"/>
        <v>43818</v>
      </c>
      <c r="Z21" s="65" t="str">
        <f t="shared" ref="Z21:Z28" ca="1" si="16">IF(AC21&lt;&gt;"","KW "&amp;WEEKNUM(AA21,2),"")&amp;IF(WEEKNUM(AB21,2)-WEEKNUM(AA21,2)&gt;1,","&amp;WEEKNUM(AB21,2)-1&amp;","&amp;WEEKNUM(AB21,2),IF(WEEKNUM(AA21,2)&lt;&gt;WEEKNUM(AB21,2),","&amp;WEEKNUM(AB21,2),""))</f>
        <v/>
      </c>
      <c r="AA21" s="10"/>
      <c r="AB21" s="11"/>
      <c r="AC21" s="12" t="str">
        <f t="shared" ca="1" si="15"/>
        <v/>
      </c>
    </row>
    <row r="22" spans="1:32" x14ac:dyDescent="0.2">
      <c r="A22" s="49" t="str">
        <f ca="1">IF(B22="","",IF(WEEKNUM(B22,2)=MAX(A$3:A21),"",WEEKNUM(B22,2)))</f>
        <v/>
      </c>
      <c r="B22" s="5">
        <f t="shared" ca="1" si="2"/>
        <v>43485</v>
      </c>
      <c r="C22" s="51" t="str">
        <f ca="1">IF(D22="","",IF(WEEKNUM(D22,2)=MAX(C$3:C21),"",WEEKNUM(D22,2)))</f>
        <v/>
      </c>
      <c r="D22" s="45">
        <f t="shared" ca="1" si="4"/>
        <v>43516</v>
      </c>
      <c r="E22" s="51" t="str">
        <f ca="1">IF(F22="","",IF(WEEKNUM(F22,2)=MAX(E$3:E21),"",WEEKNUM(F22,2)))</f>
        <v/>
      </c>
      <c r="F22" s="45">
        <f t="shared" ca="1" si="5"/>
        <v>43544</v>
      </c>
      <c r="G22" s="51" t="str">
        <f ca="1">IF(H22="","",IF(WEEKNUM(H22,2)=MAX(G$3:G21),"",WEEKNUM(H22,2)))</f>
        <v/>
      </c>
      <c r="H22" s="45">
        <f t="shared" ca="1" si="6"/>
        <v>43575</v>
      </c>
      <c r="I22" s="51">
        <f ca="1">IF(J22="","",IF(WEEKNUM(J22,2)=MAX(I$3:I21),"",WEEKNUM(J22,2)))</f>
        <v>21</v>
      </c>
      <c r="J22" s="41">
        <f t="shared" ca="1" si="7"/>
        <v>43605</v>
      </c>
      <c r="K22" s="51" t="str">
        <f ca="1">IF(L22="","",IF(WEEKNUM(L22,2)=MAX(K$3:K21),"",WEEKNUM(L22,2)))</f>
        <v/>
      </c>
      <c r="L22" s="4">
        <f t="shared" ca="1" si="8"/>
        <v>43636</v>
      </c>
      <c r="M22" s="51" t="str">
        <f ca="1">IF(N22="","",IF(WEEKNUM(N22,2)=MAX(M$3:M21),"",WEEKNUM(N22,2)))</f>
        <v/>
      </c>
      <c r="N22" s="4">
        <f t="shared" ca="1" si="9"/>
        <v>43666</v>
      </c>
      <c r="O22" s="51" t="str">
        <f ca="1">IF(P22="","",IF(WEEKNUM(P22,2)=MAX(O$3:O21),"",WEEKNUM(P22,2)))</f>
        <v/>
      </c>
      <c r="P22" s="4">
        <f t="shared" ca="1" si="10"/>
        <v>43697</v>
      </c>
      <c r="Q22" s="51" t="str">
        <f ca="1">IF(R22="","",IF(WEEKNUM(R22,2)=MAX(Q$3:Q21),"",WEEKNUM(R22,2)))</f>
        <v/>
      </c>
      <c r="R22" s="4">
        <f t="shared" ca="1" si="11"/>
        <v>43728</v>
      </c>
      <c r="S22" s="51" t="str">
        <f ca="1">IF(T22="","",IF(WEEKNUM(T22,2)=MAX(S$3:S21),"",WEEKNUM(T22,2)))</f>
        <v/>
      </c>
      <c r="T22" s="4">
        <f t="shared" ca="1" si="12"/>
        <v>43758</v>
      </c>
      <c r="U22" s="51" t="str">
        <f ca="1">IF(V22="","",IF(WEEKNUM(V22,2)=MAX(U$3:U21),"",WEEKNUM(V22,2)))</f>
        <v/>
      </c>
      <c r="V22" s="4">
        <f t="shared" ca="1" si="13"/>
        <v>43789</v>
      </c>
      <c r="W22" s="51" t="str">
        <f ca="1">IF(X22="","",IF(WEEKNUM(X22,2)=MAX(W$3:W21),"",WEEKNUM(X22,2)))</f>
        <v/>
      </c>
      <c r="X22" s="5">
        <f t="shared" ca="1" si="14"/>
        <v>43819</v>
      </c>
      <c r="Z22" s="65" t="str">
        <f t="shared" ca="1" si="16"/>
        <v/>
      </c>
      <c r="AA22" s="10"/>
      <c r="AB22" s="11"/>
      <c r="AC22" s="12" t="str">
        <f t="shared" ca="1" si="15"/>
        <v/>
      </c>
    </row>
    <row r="23" spans="1:32" x14ac:dyDescent="0.2">
      <c r="A23" s="49">
        <f ca="1">IF(B23="","",IF(WEEKNUM(B23,2)=MAX(A$3:A22),"",WEEKNUM(B23,2)))</f>
        <v>4</v>
      </c>
      <c r="B23" s="5">
        <f t="shared" ca="1" si="2"/>
        <v>43486</v>
      </c>
      <c r="C23" s="51" t="str">
        <f ca="1">IF(D23="","",IF(WEEKNUM(D23,2)=MAX(C$3:C22),"",WEEKNUM(D23,2)))</f>
        <v/>
      </c>
      <c r="D23" s="45">
        <f t="shared" ca="1" si="4"/>
        <v>43517</v>
      </c>
      <c r="E23" s="51" t="str">
        <f ca="1">IF(F23="","",IF(WEEKNUM(F23,2)=MAX(E$3:E22),"",WEEKNUM(F23,2)))</f>
        <v/>
      </c>
      <c r="F23" s="45">
        <f t="shared" ca="1" si="5"/>
        <v>43545</v>
      </c>
      <c r="G23" s="51" t="str">
        <f ca="1">IF(H23="","",IF(WEEKNUM(H23,2)=MAX(G$3:G22),"",WEEKNUM(H23,2)))</f>
        <v/>
      </c>
      <c r="H23" s="45">
        <f t="shared" ca="1" si="6"/>
        <v>43576</v>
      </c>
      <c r="I23" s="51" t="str">
        <f ca="1">IF(J23="","",IF(WEEKNUM(J23,2)=MAX(I$3:I22),"",WEEKNUM(J23,2)))</f>
        <v/>
      </c>
      <c r="J23" s="41">
        <f t="shared" ca="1" si="7"/>
        <v>43606</v>
      </c>
      <c r="K23" s="51" t="str">
        <f ca="1">IF(L23="","",IF(WEEKNUM(L23,2)=MAX(K$3:K22),"",WEEKNUM(L23,2)))</f>
        <v/>
      </c>
      <c r="L23" s="4">
        <f t="shared" ca="1" si="8"/>
        <v>43637</v>
      </c>
      <c r="M23" s="51" t="str">
        <f ca="1">IF(N23="","",IF(WEEKNUM(N23,2)=MAX(M$3:M22),"",WEEKNUM(N23,2)))</f>
        <v/>
      </c>
      <c r="N23" s="4">
        <f t="shared" ca="1" si="9"/>
        <v>43667</v>
      </c>
      <c r="O23" s="51" t="str">
        <f ca="1">IF(P23="","",IF(WEEKNUM(P23,2)=MAX(O$3:O22),"",WEEKNUM(P23,2)))</f>
        <v/>
      </c>
      <c r="P23" s="4">
        <f t="shared" ca="1" si="10"/>
        <v>43698</v>
      </c>
      <c r="Q23" s="51" t="str">
        <f ca="1">IF(R23="","",IF(WEEKNUM(R23,2)=MAX(Q$3:Q22),"",WEEKNUM(R23,2)))</f>
        <v/>
      </c>
      <c r="R23" s="4">
        <f t="shared" ca="1" si="11"/>
        <v>43729</v>
      </c>
      <c r="S23" s="51">
        <f ca="1">IF(T23="","",IF(WEEKNUM(T23,2)=MAX(S$3:S22),"",WEEKNUM(T23,2)))</f>
        <v>43</v>
      </c>
      <c r="T23" s="4">
        <f t="shared" ca="1" si="12"/>
        <v>43759</v>
      </c>
      <c r="U23" s="51" t="str">
        <f ca="1">IF(V23="","",IF(WEEKNUM(V23,2)=MAX(U$3:U22),"",WEEKNUM(V23,2)))</f>
        <v/>
      </c>
      <c r="V23" s="4">
        <f t="shared" ca="1" si="13"/>
        <v>43790</v>
      </c>
      <c r="W23" s="51" t="str">
        <f ca="1">IF(X23="","",IF(WEEKNUM(X23,2)=MAX(W$3:W22),"",WEEKNUM(X23,2)))</f>
        <v/>
      </c>
      <c r="X23" s="5">
        <f t="shared" ca="1" si="14"/>
        <v>43820</v>
      </c>
      <c r="Z23" s="65" t="str">
        <f t="shared" ca="1" si="16"/>
        <v/>
      </c>
      <c r="AA23" s="10"/>
      <c r="AB23" s="11"/>
      <c r="AC23" s="12" t="str">
        <f t="shared" ca="1" si="15"/>
        <v/>
      </c>
    </row>
    <row r="24" spans="1:32" x14ac:dyDescent="0.2">
      <c r="A24" s="49" t="str">
        <f ca="1">IF(B24="","",IF(WEEKNUM(B24,2)=MAX(A$3:A23),"",WEEKNUM(B24,2)))</f>
        <v/>
      </c>
      <c r="B24" s="5">
        <f t="shared" ca="1" si="2"/>
        <v>43487</v>
      </c>
      <c r="C24" s="51" t="str">
        <f ca="1">IF(D24="","",IF(WEEKNUM(D24,2)=MAX(C$3:C23),"",WEEKNUM(D24,2)))</f>
        <v/>
      </c>
      <c r="D24" s="45">
        <f t="shared" ca="1" si="4"/>
        <v>43518</v>
      </c>
      <c r="E24" s="51" t="str">
        <f ca="1">IF(F24="","",IF(WEEKNUM(F24,2)=MAX(E$3:E23),"",WEEKNUM(F24,2)))</f>
        <v/>
      </c>
      <c r="F24" s="45">
        <f t="shared" ca="1" si="5"/>
        <v>43546</v>
      </c>
      <c r="G24" s="51">
        <f ca="1">IF(H24="","",IF(WEEKNUM(H24,2)=MAX(G$3:G23),"",WEEKNUM(H24,2)))</f>
        <v>17</v>
      </c>
      <c r="H24" s="45">
        <f t="shared" ca="1" si="6"/>
        <v>43577</v>
      </c>
      <c r="I24" s="51" t="str">
        <f ca="1">IF(J24="","",IF(WEEKNUM(J24,2)=MAX(I$3:I23),"",WEEKNUM(J24,2)))</f>
        <v/>
      </c>
      <c r="J24" s="41">
        <f t="shared" ca="1" si="7"/>
        <v>43607</v>
      </c>
      <c r="K24" s="51" t="str">
        <f ca="1">IF(L24="","",IF(WEEKNUM(L24,2)=MAX(K$3:K23),"",WEEKNUM(L24,2)))</f>
        <v/>
      </c>
      <c r="L24" s="4">
        <f t="shared" ca="1" si="8"/>
        <v>43638</v>
      </c>
      <c r="M24" s="51">
        <f ca="1">IF(N24="","",IF(WEEKNUM(N24,2)=MAX(M$3:M23),"",WEEKNUM(N24,2)))</f>
        <v>30</v>
      </c>
      <c r="N24" s="4">
        <f t="shared" ca="1" si="9"/>
        <v>43668</v>
      </c>
      <c r="O24" s="51" t="str">
        <f ca="1">IF(P24="","",IF(WEEKNUM(P24,2)=MAX(O$3:O23),"",WEEKNUM(P24,2)))</f>
        <v/>
      </c>
      <c r="P24" s="4">
        <f t="shared" ca="1" si="10"/>
        <v>43699</v>
      </c>
      <c r="Q24" s="51" t="str">
        <f ca="1">IF(R24="","",IF(WEEKNUM(R24,2)=MAX(Q$3:Q23),"",WEEKNUM(R24,2)))</f>
        <v/>
      </c>
      <c r="R24" s="4">
        <f t="shared" ca="1" si="11"/>
        <v>43730</v>
      </c>
      <c r="S24" s="51" t="str">
        <f ca="1">IF(T24="","",IF(WEEKNUM(T24,2)=MAX(S$3:S23),"",WEEKNUM(T24,2)))</f>
        <v/>
      </c>
      <c r="T24" s="4">
        <f t="shared" ca="1" si="12"/>
        <v>43760</v>
      </c>
      <c r="U24" s="51" t="str">
        <f ca="1">IF(V24="","",IF(WEEKNUM(V24,2)=MAX(U$3:U23),"",WEEKNUM(V24,2)))</f>
        <v/>
      </c>
      <c r="V24" s="4">
        <f t="shared" ca="1" si="13"/>
        <v>43791</v>
      </c>
      <c r="W24" s="51" t="str">
        <f ca="1">IF(X24="","",IF(WEEKNUM(X24,2)=MAX(W$3:W23),"",WEEKNUM(X24,2)))</f>
        <v/>
      </c>
      <c r="X24" s="5">
        <f t="shared" ca="1" si="14"/>
        <v>43821</v>
      </c>
      <c r="Z24" s="65" t="str">
        <f t="shared" ca="1" si="16"/>
        <v/>
      </c>
      <c r="AA24" s="10"/>
      <c r="AB24" s="11"/>
      <c r="AC24" s="12" t="str">
        <f t="shared" ca="1" si="15"/>
        <v/>
      </c>
    </row>
    <row r="25" spans="1:32" x14ac:dyDescent="0.2">
      <c r="A25" s="49" t="str">
        <f ca="1">IF(B25="","",IF(WEEKNUM(B25,2)=MAX(A$3:A24),"",WEEKNUM(B25,2)))</f>
        <v/>
      </c>
      <c r="B25" s="5">
        <f t="shared" ca="1" si="2"/>
        <v>43488</v>
      </c>
      <c r="C25" s="51" t="str">
        <f ca="1">IF(D25="","",IF(WEEKNUM(D25,2)=MAX(C$3:C24),"",WEEKNUM(D25,2)))</f>
        <v/>
      </c>
      <c r="D25" s="45">
        <f t="shared" ca="1" si="4"/>
        <v>43519</v>
      </c>
      <c r="E25" s="51" t="str">
        <f ca="1">IF(F25="","",IF(WEEKNUM(F25,2)=MAX(E$3:E24),"",WEEKNUM(F25,2)))</f>
        <v/>
      </c>
      <c r="F25" s="45">
        <f t="shared" ca="1" si="5"/>
        <v>43547</v>
      </c>
      <c r="G25" s="51" t="str">
        <f ca="1">IF(H25="","",IF(WEEKNUM(H25,2)=MAX(G$3:G24),"",WEEKNUM(H25,2)))</f>
        <v/>
      </c>
      <c r="H25" s="45">
        <f t="shared" ca="1" si="6"/>
        <v>43578</v>
      </c>
      <c r="I25" s="51" t="str">
        <f ca="1">IF(J25="","",IF(WEEKNUM(J25,2)=MAX(I$3:I24),"",WEEKNUM(J25,2)))</f>
        <v/>
      </c>
      <c r="J25" s="41">
        <f t="shared" ca="1" si="7"/>
        <v>43608</v>
      </c>
      <c r="K25" s="51" t="str">
        <f ca="1">IF(L25="","",IF(WEEKNUM(L25,2)=MAX(K$3:K24),"",WEEKNUM(L25,2)))</f>
        <v/>
      </c>
      <c r="L25" s="4">
        <f t="shared" ca="1" si="8"/>
        <v>43639</v>
      </c>
      <c r="M25" s="51" t="str">
        <f ca="1">IF(N25="","",IF(WEEKNUM(N25,2)=MAX(M$3:M24),"",WEEKNUM(N25,2)))</f>
        <v/>
      </c>
      <c r="N25" s="4">
        <f t="shared" ca="1" si="9"/>
        <v>43669</v>
      </c>
      <c r="O25" s="51" t="str">
        <f ca="1">IF(P25="","",IF(WEEKNUM(P25,2)=MAX(O$3:O24),"",WEEKNUM(P25,2)))</f>
        <v/>
      </c>
      <c r="P25" s="4">
        <f t="shared" ca="1" si="10"/>
        <v>43700</v>
      </c>
      <c r="Q25" s="51">
        <f ca="1">IF(R25="","",IF(WEEKNUM(R25,2)=MAX(Q$3:Q24),"",WEEKNUM(R25,2)))</f>
        <v>39</v>
      </c>
      <c r="R25" s="4">
        <f t="shared" ca="1" si="11"/>
        <v>43731</v>
      </c>
      <c r="S25" s="51" t="str">
        <f ca="1">IF(T25="","",IF(WEEKNUM(T25,2)=MAX(S$3:S24),"",WEEKNUM(T25,2)))</f>
        <v/>
      </c>
      <c r="T25" s="4">
        <f t="shared" ca="1" si="12"/>
        <v>43761</v>
      </c>
      <c r="U25" s="51" t="str">
        <f ca="1">IF(V25="","",IF(WEEKNUM(V25,2)=MAX(U$3:U24),"",WEEKNUM(V25,2)))</f>
        <v/>
      </c>
      <c r="V25" s="4">
        <f t="shared" ca="1" si="13"/>
        <v>43792</v>
      </c>
      <c r="W25" s="51">
        <f ca="1">IF(X25="","",IF(WEEKNUM(X25,2)=MAX(W$3:W24),"",WEEKNUM(X25,2)))</f>
        <v>52</v>
      </c>
      <c r="X25" s="5">
        <f t="shared" ca="1" si="14"/>
        <v>43822</v>
      </c>
      <c r="Z25" s="65" t="str">
        <f t="shared" ca="1" si="16"/>
        <v/>
      </c>
      <c r="AA25" s="10"/>
      <c r="AB25" s="11"/>
      <c r="AC25" s="12" t="str">
        <f t="shared" ca="1" si="15"/>
        <v/>
      </c>
    </row>
    <row r="26" spans="1:32" x14ac:dyDescent="0.2">
      <c r="A26" s="49" t="str">
        <f ca="1">IF(B26="","",IF(WEEKNUM(B26,2)=MAX(A$3:A25),"",WEEKNUM(B26,2)))</f>
        <v/>
      </c>
      <c r="B26" s="5">
        <f t="shared" ca="1" si="2"/>
        <v>43489</v>
      </c>
      <c r="C26" s="51" t="str">
        <f ca="1">IF(D26="","",IF(WEEKNUM(D26,2)=MAX(C$3:C25),"",WEEKNUM(D26,2)))</f>
        <v/>
      </c>
      <c r="D26" s="45">
        <f t="shared" ca="1" si="4"/>
        <v>43520</v>
      </c>
      <c r="E26" s="51" t="str">
        <f ca="1">IF(F26="","",IF(WEEKNUM(F26,2)=MAX(E$3:E25),"",WEEKNUM(F26,2)))</f>
        <v/>
      </c>
      <c r="F26" s="45">
        <f t="shared" ca="1" si="5"/>
        <v>43548</v>
      </c>
      <c r="G26" s="51" t="str">
        <f ca="1">IF(H26="","",IF(WEEKNUM(H26,2)=MAX(G$3:G25),"",WEEKNUM(H26,2)))</f>
        <v/>
      </c>
      <c r="H26" s="45">
        <f t="shared" ca="1" si="6"/>
        <v>43579</v>
      </c>
      <c r="I26" s="51" t="str">
        <f ca="1">IF(J26="","",IF(WEEKNUM(J26,2)=MAX(I$3:I25),"",WEEKNUM(J26,2)))</f>
        <v/>
      </c>
      <c r="J26" s="41">
        <f t="shared" ca="1" si="7"/>
        <v>43609</v>
      </c>
      <c r="K26" s="51">
        <f ca="1">IF(L26="","",IF(WEEKNUM(L26,2)=MAX(K$3:K25),"",WEEKNUM(L26,2)))</f>
        <v>26</v>
      </c>
      <c r="L26" s="4">
        <f t="shared" ca="1" si="8"/>
        <v>43640</v>
      </c>
      <c r="M26" s="51" t="str">
        <f ca="1">IF(N26="","",IF(WEEKNUM(N26,2)=MAX(M$3:M25),"",WEEKNUM(N26,2)))</f>
        <v/>
      </c>
      <c r="N26" s="4">
        <f t="shared" ca="1" si="9"/>
        <v>43670</v>
      </c>
      <c r="O26" s="51" t="str">
        <f ca="1">IF(P26="","",IF(WEEKNUM(P26,2)=MAX(O$3:O25),"",WEEKNUM(P26,2)))</f>
        <v/>
      </c>
      <c r="P26" s="4">
        <f t="shared" ca="1" si="10"/>
        <v>43701</v>
      </c>
      <c r="Q26" s="51" t="str">
        <f ca="1">IF(R26="","",IF(WEEKNUM(R26,2)=MAX(Q$3:Q25),"",WEEKNUM(R26,2)))</f>
        <v/>
      </c>
      <c r="R26" s="4">
        <f t="shared" ca="1" si="11"/>
        <v>43732</v>
      </c>
      <c r="S26" s="51" t="str">
        <f ca="1">IF(T26="","",IF(WEEKNUM(T26,2)=MAX(S$3:S25),"",WEEKNUM(T26,2)))</f>
        <v/>
      </c>
      <c r="T26" s="4">
        <f t="shared" ca="1" si="12"/>
        <v>43762</v>
      </c>
      <c r="U26" s="51" t="str">
        <f ca="1">IF(V26="","",IF(WEEKNUM(V26,2)=MAX(U$3:U25),"",WEEKNUM(V26,2)))</f>
        <v/>
      </c>
      <c r="V26" s="4">
        <f t="shared" ca="1" si="13"/>
        <v>43793</v>
      </c>
      <c r="W26" s="51" t="str">
        <f ca="1">IF(X26="","",IF(WEEKNUM(X26,2)=MAX(W$3:W25),"",WEEKNUM(X26,2)))</f>
        <v/>
      </c>
      <c r="X26" s="5">
        <f t="shared" ca="1" si="14"/>
        <v>43823</v>
      </c>
      <c r="Z26" s="65" t="str">
        <f t="shared" ca="1" si="16"/>
        <v/>
      </c>
      <c r="AA26" s="13"/>
      <c r="AB26" s="14"/>
      <c r="AC26" s="12" t="str">
        <f t="shared" ca="1" si="15"/>
        <v/>
      </c>
    </row>
    <row r="27" spans="1:32" x14ac:dyDescent="0.2">
      <c r="A27" s="49" t="str">
        <f ca="1">IF(B27="","",IF(WEEKNUM(B27,2)=MAX(A$3:A26),"",WEEKNUM(B27,2)))</f>
        <v/>
      </c>
      <c r="B27" s="5">
        <f t="shared" ca="1" si="2"/>
        <v>43490</v>
      </c>
      <c r="C27" s="51">
        <f ca="1">IF(D27="","",IF(WEEKNUM(D27,2)=MAX(C$3:C26),"",WEEKNUM(D27,2)))</f>
        <v>9</v>
      </c>
      <c r="D27" s="45">
        <f t="shared" ca="1" si="4"/>
        <v>43521</v>
      </c>
      <c r="E27" s="51">
        <f ca="1">IF(F27="","",IF(WEEKNUM(F27,2)=MAX(E$3:E26),"",WEEKNUM(F27,2)))</f>
        <v>13</v>
      </c>
      <c r="F27" s="45">
        <f t="shared" ca="1" si="5"/>
        <v>43549</v>
      </c>
      <c r="G27" s="51" t="str">
        <f ca="1">IF(H27="","",IF(WEEKNUM(H27,2)=MAX(G$3:G26),"",WEEKNUM(H27,2)))</f>
        <v/>
      </c>
      <c r="H27" s="45">
        <f t="shared" ca="1" si="6"/>
        <v>43580</v>
      </c>
      <c r="I27" s="51" t="str">
        <f ca="1">IF(J27="","",IF(WEEKNUM(J27,2)=MAX(I$3:I26),"",WEEKNUM(J27,2)))</f>
        <v/>
      </c>
      <c r="J27" s="41">
        <f t="shared" ca="1" si="7"/>
        <v>43610</v>
      </c>
      <c r="K27" s="51" t="str">
        <f ca="1">IF(L27="","",IF(WEEKNUM(L27,2)=MAX(K$3:K26),"",WEEKNUM(L27,2)))</f>
        <v/>
      </c>
      <c r="L27" s="4">
        <f t="shared" ca="1" si="8"/>
        <v>43641</v>
      </c>
      <c r="M27" s="51" t="str">
        <f ca="1">IF(N27="","",IF(WEEKNUM(N27,2)=MAX(M$3:M26),"",WEEKNUM(N27,2)))</f>
        <v/>
      </c>
      <c r="N27" s="4">
        <f t="shared" ca="1" si="9"/>
        <v>43671</v>
      </c>
      <c r="O27" s="51" t="str">
        <f ca="1">IF(P27="","",IF(WEEKNUM(P27,2)=MAX(O$3:O26),"",WEEKNUM(P27,2)))</f>
        <v/>
      </c>
      <c r="P27" s="4">
        <f t="shared" ca="1" si="10"/>
        <v>43702</v>
      </c>
      <c r="Q27" s="51" t="str">
        <f ca="1">IF(R27="","",IF(WEEKNUM(R27,2)=MAX(Q$3:Q26),"",WEEKNUM(R27,2)))</f>
        <v/>
      </c>
      <c r="R27" s="4">
        <f t="shared" ca="1" si="11"/>
        <v>43733</v>
      </c>
      <c r="S27" s="51" t="str">
        <f ca="1">IF(T27="","",IF(WEEKNUM(T27,2)=MAX(S$3:S26),"",WEEKNUM(T27,2)))</f>
        <v/>
      </c>
      <c r="T27" s="4">
        <f t="shared" ca="1" si="12"/>
        <v>43763</v>
      </c>
      <c r="U27" s="51">
        <f ca="1">IF(V27="","",IF(WEEKNUM(V27,2)=MAX(U$3:U26),"",WEEKNUM(V27,2)))</f>
        <v>48</v>
      </c>
      <c r="V27" s="4">
        <f t="shared" ca="1" si="13"/>
        <v>43794</v>
      </c>
      <c r="W27" s="51" t="str">
        <f ca="1">IF(X27="","",IF(WEEKNUM(X27,2)=MAX(W$3:W26),"",WEEKNUM(X27,2)))</f>
        <v/>
      </c>
      <c r="X27" s="5">
        <f t="shared" ca="1" si="14"/>
        <v>43824</v>
      </c>
      <c r="Z27" s="65" t="str">
        <f t="shared" ca="1" si="16"/>
        <v/>
      </c>
      <c r="AA27" s="13"/>
      <c r="AB27" s="14"/>
      <c r="AC27" s="12" t="str">
        <f t="shared" ca="1" si="15"/>
        <v/>
      </c>
    </row>
    <row r="28" spans="1:32" ht="13.5" thickBot="1" x14ac:dyDescent="0.25">
      <c r="A28" s="49" t="str">
        <f ca="1">IF(B28="","",IF(WEEKNUM(B28,2)=MAX(A$3:A27),"",WEEKNUM(B28,2)))</f>
        <v/>
      </c>
      <c r="B28" s="5">
        <f t="shared" ca="1" si="2"/>
        <v>43491</v>
      </c>
      <c r="C28" s="51" t="str">
        <f ca="1">IF(D28="","",IF(WEEKNUM(D28,2)=MAX(C$3:C27),"",WEEKNUM(D28,2)))</f>
        <v/>
      </c>
      <c r="D28" s="45">
        <f t="shared" ca="1" si="4"/>
        <v>43522</v>
      </c>
      <c r="E28" s="51" t="str">
        <f ca="1">IF(F28="","",IF(WEEKNUM(F28,2)=MAX(E$3:E27),"",WEEKNUM(F28,2)))</f>
        <v/>
      </c>
      <c r="F28" s="45">
        <f t="shared" ca="1" si="5"/>
        <v>43550</v>
      </c>
      <c r="G28" s="51" t="str">
        <f ca="1">IF(H28="","",IF(WEEKNUM(H28,2)=MAX(G$3:G27),"",WEEKNUM(H28,2)))</f>
        <v/>
      </c>
      <c r="H28" s="45">
        <f t="shared" ca="1" si="6"/>
        <v>43581</v>
      </c>
      <c r="I28" s="51" t="str">
        <f ca="1">IF(J28="","",IF(WEEKNUM(J28,2)=MAX(I$3:I27),"",WEEKNUM(J28,2)))</f>
        <v/>
      </c>
      <c r="J28" s="41">
        <f t="shared" ca="1" si="7"/>
        <v>43611</v>
      </c>
      <c r="K28" s="51" t="str">
        <f ca="1">IF(L28="","",IF(WEEKNUM(L28,2)=MAX(K$3:K27),"",WEEKNUM(L28,2)))</f>
        <v/>
      </c>
      <c r="L28" s="4">
        <f t="shared" ca="1" si="8"/>
        <v>43642</v>
      </c>
      <c r="M28" s="51" t="str">
        <f ca="1">IF(N28="","",IF(WEEKNUM(N28,2)=MAX(M$3:M27),"",WEEKNUM(N28,2)))</f>
        <v/>
      </c>
      <c r="N28" s="4">
        <f t="shared" ca="1" si="9"/>
        <v>43672</v>
      </c>
      <c r="O28" s="51">
        <f ca="1">IF(P28="","",IF(WEEKNUM(P28,2)=MAX(O$3:O27),"",WEEKNUM(P28,2)))</f>
        <v>35</v>
      </c>
      <c r="P28" s="4">
        <f t="shared" ca="1" si="10"/>
        <v>43703</v>
      </c>
      <c r="Q28" s="51" t="str">
        <f ca="1">IF(R28="","",IF(WEEKNUM(R28,2)=MAX(Q$3:Q27),"",WEEKNUM(R28,2)))</f>
        <v/>
      </c>
      <c r="R28" s="4">
        <f t="shared" ca="1" si="11"/>
        <v>43734</v>
      </c>
      <c r="S28" s="51" t="str">
        <f ca="1">IF(T28="","",IF(WEEKNUM(T28,2)=MAX(S$3:S27),"",WEEKNUM(T28,2)))</f>
        <v/>
      </c>
      <c r="T28" s="4">
        <f t="shared" ca="1" si="12"/>
        <v>43764</v>
      </c>
      <c r="U28" s="51" t="str">
        <f ca="1">IF(V28="","",IF(WEEKNUM(V28,2)=MAX(U$3:U27),"",WEEKNUM(V28,2)))</f>
        <v/>
      </c>
      <c r="V28" s="4">
        <f t="shared" ca="1" si="13"/>
        <v>43795</v>
      </c>
      <c r="W28" s="51" t="str">
        <f ca="1">IF(X28="","",IF(WEEKNUM(X28,2)=MAX(W$3:W27),"",WEEKNUM(X28,2)))</f>
        <v/>
      </c>
      <c r="X28" s="5">
        <f t="shared" ca="1" si="14"/>
        <v>43825</v>
      </c>
      <c r="Z28" s="66" t="str">
        <f t="shared" ca="1" si="16"/>
        <v/>
      </c>
      <c r="AA28" s="34"/>
      <c r="AB28" s="15"/>
      <c r="AC28" s="16" t="str">
        <f t="shared" ca="1" si="15"/>
        <v/>
      </c>
    </row>
    <row r="29" spans="1:32" ht="13.5" thickBot="1" x14ac:dyDescent="0.25">
      <c r="A29" s="49" t="str">
        <f ca="1">IF(B29="","",IF(WEEKNUM(B29,2)=MAX(A$3:A28),"",WEEKNUM(B29,2)))</f>
        <v/>
      </c>
      <c r="B29" s="5">
        <f t="shared" ca="1" si="2"/>
        <v>43492</v>
      </c>
      <c r="C29" s="51" t="str">
        <f ca="1">IF(D29="","",IF(WEEKNUM(D29,2)=MAX(C$3:C28),"",WEEKNUM(D29,2)))</f>
        <v/>
      </c>
      <c r="D29" s="45">
        <f t="shared" ca="1" si="4"/>
        <v>43523</v>
      </c>
      <c r="E29" s="51" t="str">
        <f ca="1">IF(F29="","",IF(WEEKNUM(F29,2)=MAX(E$3:E28),"",WEEKNUM(F29,2)))</f>
        <v/>
      </c>
      <c r="F29" s="45">
        <f t="shared" ca="1" si="5"/>
        <v>43551</v>
      </c>
      <c r="G29" s="51" t="str">
        <f ca="1">IF(H29="","",IF(WEEKNUM(H29,2)=MAX(G$3:G28),"",WEEKNUM(H29,2)))</f>
        <v/>
      </c>
      <c r="H29" s="45">
        <f t="shared" ca="1" si="6"/>
        <v>43582</v>
      </c>
      <c r="I29" s="51">
        <f ca="1">IF(J29="","",IF(WEEKNUM(J29,2)=MAX(I$3:I28),"",WEEKNUM(J29,2)))</f>
        <v>22</v>
      </c>
      <c r="J29" s="41">
        <f t="shared" ca="1" si="7"/>
        <v>43612</v>
      </c>
      <c r="K29" s="51" t="str">
        <f ca="1">IF(L29="","",IF(WEEKNUM(L29,2)=MAX(K$3:K28),"",WEEKNUM(L29,2)))</f>
        <v/>
      </c>
      <c r="L29" s="4">
        <f t="shared" ca="1" si="8"/>
        <v>43643</v>
      </c>
      <c r="M29" s="51" t="str">
        <f ca="1">IF(N29="","",IF(WEEKNUM(N29,2)=MAX(M$3:M28),"",WEEKNUM(N29,2)))</f>
        <v/>
      </c>
      <c r="N29" s="4">
        <f t="shared" ca="1" si="9"/>
        <v>43673</v>
      </c>
      <c r="O29" s="51" t="str">
        <f ca="1">IF(P29="","",IF(WEEKNUM(P29,2)=MAX(O$3:O28),"",WEEKNUM(P29,2)))</f>
        <v/>
      </c>
      <c r="P29" s="4">
        <f t="shared" ca="1" si="10"/>
        <v>43704</v>
      </c>
      <c r="Q29" s="51" t="str">
        <f ca="1">IF(R29="","",IF(WEEKNUM(R29,2)=MAX(Q$3:Q28),"",WEEKNUM(R29,2)))</f>
        <v/>
      </c>
      <c r="R29" s="4">
        <f t="shared" ca="1" si="11"/>
        <v>43735</v>
      </c>
      <c r="S29" s="51" t="str">
        <f ca="1">IF(T29="","",IF(WEEKNUM(T29,2)=MAX(S$3:S28),"",WEEKNUM(T29,2)))</f>
        <v/>
      </c>
      <c r="T29" s="4">
        <f t="shared" ca="1" si="12"/>
        <v>43765</v>
      </c>
      <c r="U29" s="51" t="str">
        <f ca="1">IF(V29="","",IF(WEEKNUM(V29,2)=MAX(U$3:U28),"",WEEKNUM(V29,2)))</f>
        <v/>
      </c>
      <c r="V29" s="4">
        <f t="shared" ca="1" si="13"/>
        <v>43796</v>
      </c>
      <c r="W29" s="51" t="str">
        <f ca="1">IF(X29="","",IF(WEEKNUM(X29,2)=MAX(W$3:W28),"",WEEKNUM(X29,2)))</f>
        <v/>
      </c>
      <c r="X29" s="5">
        <f t="shared" ca="1" si="14"/>
        <v>43826</v>
      </c>
      <c r="AC29" s="17"/>
      <c r="AD29" s="17"/>
      <c r="AE29" s="17"/>
      <c r="AF29" s="18"/>
    </row>
    <row r="30" spans="1:32" ht="13.5" thickBot="1" x14ac:dyDescent="0.25">
      <c r="A30" s="49">
        <f ca="1">IF(B30="","",IF(WEEKNUM(B30,2)=MAX(A$3:A29),"",WEEKNUM(B30,2)))</f>
        <v>5</v>
      </c>
      <c r="B30" s="5">
        <f t="shared" ca="1" si="2"/>
        <v>43493</v>
      </c>
      <c r="C30" s="51" t="str">
        <f ca="1">IF(D30="","",IF(WEEKNUM(D30,2)=MAX(C$3:C29),"",WEEKNUM(D30,2)))</f>
        <v/>
      </c>
      <c r="D30" s="45">
        <f t="shared" ca="1" si="4"/>
        <v>43524</v>
      </c>
      <c r="E30" s="51" t="str">
        <f ca="1">IF(F30="","",IF(WEEKNUM(F30,2)=MAX(E$3:E29),"",WEEKNUM(F30,2)))</f>
        <v/>
      </c>
      <c r="F30" s="45">
        <f t="shared" ca="1" si="5"/>
        <v>43552</v>
      </c>
      <c r="G30" s="51" t="str">
        <f ca="1">IF(H30="","",IF(WEEKNUM(H30,2)=MAX(G$3:G29),"",WEEKNUM(H30,2)))</f>
        <v/>
      </c>
      <c r="H30" s="45">
        <f t="shared" ca="1" si="6"/>
        <v>43583</v>
      </c>
      <c r="I30" s="51" t="str">
        <f ca="1">IF(J30="","",IF(WEEKNUM(J30,2)=MAX(I$3:I29),"",WEEKNUM(J30,2)))</f>
        <v/>
      </c>
      <c r="J30" s="41">
        <f t="shared" ca="1" si="7"/>
        <v>43613</v>
      </c>
      <c r="K30" s="51" t="str">
        <f ca="1">IF(L30="","",IF(WEEKNUM(L30,2)=MAX(K$3:K29),"",WEEKNUM(L30,2)))</f>
        <v/>
      </c>
      <c r="L30" s="4">
        <f t="shared" ca="1" si="8"/>
        <v>43644</v>
      </c>
      <c r="M30" s="51" t="str">
        <f ca="1">IF(N30="","",IF(WEEKNUM(N30,2)=MAX(M$3:M29),"",WEEKNUM(N30,2)))</f>
        <v/>
      </c>
      <c r="N30" s="4">
        <f t="shared" ca="1" si="9"/>
        <v>43674</v>
      </c>
      <c r="O30" s="51" t="str">
        <f ca="1">IF(P30="","",IF(WEEKNUM(P30,2)=MAX(O$3:O29),"",WEEKNUM(P30,2)))</f>
        <v/>
      </c>
      <c r="P30" s="4">
        <f t="shared" ca="1" si="10"/>
        <v>43705</v>
      </c>
      <c r="Q30" s="51" t="str">
        <f ca="1">IF(R30="","",IF(WEEKNUM(R30,2)=MAX(Q$3:Q29),"",WEEKNUM(R30,2)))</f>
        <v/>
      </c>
      <c r="R30" s="4">
        <f t="shared" ca="1" si="11"/>
        <v>43736</v>
      </c>
      <c r="S30" s="51">
        <f ca="1">IF(T30="","",IF(WEEKNUM(T30,2)=MAX(S$3:S29),"",WEEKNUM(T30,2)))</f>
        <v>44</v>
      </c>
      <c r="T30" s="4">
        <f t="shared" ca="1" si="12"/>
        <v>43766</v>
      </c>
      <c r="U30" s="51" t="str">
        <f ca="1">IF(V30="","",IF(WEEKNUM(V30,2)=MAX(U$3:U29),"",WEEKNUM(V30,2)))</f>
        <v/>
      </c>
      <c r="V30" s="4">
        <f t="shared" ca="1" si="13"/>
        <v>43797</v>
      </c>
      <c r="W30" s="51" t="str">
        <f ca="1">IF(X30="","",IF(WEEKNUM(X30,2)=MAX(W$3:W29),"",WEEKNUM(X30,2)))</f>
        <v/>
      </c>
      <c r="X30" s="5">
        <f t="shared" ca="1" si="14"/>
        <v>43827</v>
      </c>
      <c r="Z30" s="115" t="s">
        <v>25</v>
      </c>
      <c r="AA30" s="116"/>
      <c r="AB30" s="116"/>
      <c r="AC30" s="117"/>
      <c r="AD30" s="19"/>
      <c r="AE30" s="17"/>
      <c r="AF30" s="18"/>
    </row>
    <row r="31" spans="1:32" ht="13.5" thickBot="1" x14ac:dyDescent="0.25">
      <c r="A31" s="49" t="str">
        <f ca="1">IF(B31="","",IF(WEEKNUM(B31,2)=MAX(A$3:A30),"",WEEKNUM(B31,2)))</f>
        <v/>
      </c>
      <c r="B31" s="5">
        <f t="shared" ca="1" si="2"/>
        <v>43494</v>
      </c>
      <c r="C31" s="51" t="str">
        <f ca="1">IF(D31="","",IF(WEEKNUM(D31,2)=MAX(C$3:C30),"",WEEKNUM(D31,2)))</f>
        <v/>
      </c>
      <c r="D31" s="45" t="str">
        <f t="shared" ca="1" si="4"/>
        <v/>
      </c>
      <c r="E31" s="51" t="str">
        <f ca="1">IF(F31="","",IF(WEEKNUM(F31,2)=MAX(E$3:E30),"",WEEKNUM(F31,2)))</f>
        <v/>
      </c>
      <c r="F31" s="45">
        <f t="shared" ca="1" si="5"/>
        <v>43553</v>
      </c>
      <c r="G31" s="51">
        <f ca="1">IF(H31="","",IF(WEEKNUM(H31,2)=MAX(G$3:G30),"",WEEKNUM(H31,2)))</f>
        <v>18</v>
      </c>
      <c r="H31" s="45">
        <f t="shared" ca="1" si="6"/>
        <v>43584</v>
      </c>
      <c r="I31" s="51" t="str">
        <f ca="1">IF(J31="","",IF(WEEKNUM(J31,2)=MAX(I$3:I30),"",WEEKNUM(J31,2)))</f>
        <v/>
      </c>
      <c r="J31" s="41">
        <f t="shared" ca="1" si="7"/>
        <v>43614</v>
      </c>
      <c r="K31" s="51" t="str">
        <f ca="1">IF(L31="","",IF(WEEKNUM(L31,2)=MAX(K$3:K30),"",WEEKNUM(L31,2)))</f>
        <v/>
      </c>
      <c r="L31" s="4">
        <f t="shared" ca="1" si="8"/>
        <v>43645</v>
      </c>
      <c r="M31" s="51">
        <f ca="1">IF(N31="","",IF(WEEKNUM(N31,2)=MAX(M$3:M30),"",WEEKNUM(N31,2)))</f>
        <v>31</v>
      </c>
      <c r="N31" s="4">
        <f t="shared" ca="1" si="9"/>
        <v>43675</v>
      </c>
      <c r="O31" s="51" t="str">
        <f ca="1">IF(P31="","",IF(WEEKNUM(P31,2)=MAX(O$3:O30),"",WEEKNUM(P31,2)))</f>
        <v/>
      </c>
      <c r="P31" s="4">
        <f t="shared" ca="1" si="10"/>
        <v>43706</v>
      </c>
      <c r="Q31" s="51" t="str">
        <f ca="1">IF(R31="","",IF(WEEKNUM(R31,2)=MAX(Q$3:Q30),"",WEEKNUM(R31,2)))</f>
        <v/>
      </c>
      <c r="R31" s="4">
        <f t="shared" ca="1" si="11"/>
        <v>43737</v>
      </c>
      <c r="S31" s="51" t="str">
        <f ca="1">IF(T31="","",IF(WEEKNUM(T31,2)=MAX(S$3:S30),"",WEEKNUM(T31,2)))</f>
        <v/>
      </c>
      <c r="T31" s="4">
        <f t="shared" ca="1" si="12"/>
        <v>43767</v>
      </c>
      <c r="U31" s="51" t="str">
        <f ca="1">IF(V31="","",IF(WEEKNUM(V31,2)=MAX(U$3:U30),"",WEEKNUM(V31,2)))</f>
        <v/>
      </c>
      <c r="V31" s="4">
        <f t="shared" ca="1" si="13"/>
        <v>43798</v>
      </c>
      <c r="W31" s="51" t="str">
        <f ca="1">IF(X31="","",IF(WEEKNUM(X31,2)=MAX(W$3:W30),"",WEEKNUM(X31,2)))</f>
        <v/>
      </c>
      <c r="X31" s="5">
        <f t="shared" ca="1" si="14"/>
        <v>43828</v>
      </c>
      <c r="Z31" s="56" t="s">
        <v>22</v>
      </c>
      <c r="AA31" s="6" t="s">
        <v>1</v>
      </c>
      <c r="AB31" s="9" t="s">
        <v>2</v>
      </c>
      <c r="AC31" s="9" t="s">
        <v>17</v>
      </c>
      <c r="AD31" s="19"/>
      <c r="AE31" s="17"/>
      <c r="AF31" s="18"/>
    </row>
    <row r="32" spans="1:32" x14ac:dyDescent="0.2">
      <c r="A32" s="49" t="str">
        <f ca="1">IF(B32="","",IF(WEEKNUM(B32,2)=MAX(A$3:A31),"",WEEKNUM(B32,2)))</f>
        <v/>
      </c>
      <c r="B32" s="5">
        <f t="shared" ca="1" si="2"/>
        <v>43495</v>
      </c>
      <c r="C32" s="51" t="str">
        <f ca="1">IF(D32="","",IF(WEEKNUM(D32,2)=MAX(C$3:C31),"",WEEKNUM(D32,2)))</f>
        <v/>
      </c>
      <c r="D32" s="45" t="str">
        <f t="shared" ca="1" si="4"/>
        <v/>
      </c>
      <c r="E32" s="51" t="str">
        <f ca="1">IF(F32="","",IF(WEEKNUM(F32,2)=MAX(E$3:E31),"",WEEKNUM(F32,2)))</f>
        <v/>
      </c>
      <c r="F32" s="45">
        <f t="shared" ca="1" si="5"/>
        <v>43554</v>
      </c>
      <c r="G32" s="51" t="str">
        <f ca="1">IF(H32="","",IF(WEEKNUM(H32,2)=MAX(G$3:G31),"",WEEKNUM(H32,2)))</f>
        <v/>
      </c>
      <c r="H32" s="45">
        <f t="shared" ca="1" si="6"/>
        <v>43585</v>
      </c>
      <c r="I32" s="51" t="str">
        <f ca="1">IF(J32="","",IF(WEEKNUM(J32,2)=MAX(I$3:I31),"",WEEKNUM(J32,2)))</f>
        <v/>
      </c>
      <c r="J32" s="41">
        <f t="shared" ca="1" si="7"/>
        <v>43615</v>
      </c>
      <c r="K32" s="51" t="str">
        <f ca="1">IF(L32="","",IF(WEEKNUM(L32,2)=MAX(K$3:K31),"",WEEKNUM(L32,2)))</f>
        <v/>
      </c>
      <c r="L32" s="4">
        <f t="shared" ca="1" si="8"/>
        <v>43646</v>
      </c>
      <c r="M32" s="51" t="str">
        <f ca="1">IF(N32="","",IF(WEEKNUM(N32,2)=MAX(M$3:M31),"",WEEKNUM(N32,2)))</f>
        <v/>
      </c>
      <c r="N32" s="4">
        <f t="shared" ca="1" si="9"/>
        <v>43676</v>
      </c>
      <c r="O32" s="51" t="str">
        <f ca="1">IF(P32="","",IF(WEEKNUM(P32,2)=MAX(O$3:O31),"",WEEKNUM(P32,2)))</f>
        <v/>
      </c>
      <c r="P32" s="4">
        <f t="shared" ca="1" si="10"/>
        <v>43707</v>
      </c>
      <c r="Q32" s="51">
        <f ca="1">IF(R32="","",IF(WEEKNUM(R32,2)=MAX(Q$3:Q31),"",WEEKNUM(R32,2)))</f>
        <v>40</v>
      </c>
      <c r="R32" s="4">
        <f t="shared" ca="1" si="11"/>
        <v>43738</v>
      </c>
      <c r="S32" s="51" t="str">
        <f ca="1">IF(T32="","",IF(WEEKNUM(T32,2)=MAX(S$3:S31),"",WEEKNUM(T32,2)))</f>
        <v/>
      </c>
      <c r="T32" s="4">
        <f t="shared" ca="1" si="12"/>
        <v>43768</v>
      </c>
      <c r="U32" s="51" t="str">
        <f ca="1">IF(V32="","",IF(WEEKNUM(V32,2)=MAX(U$3:U31),"",WEEKNUM(V32,2)))</f>
        <v/>
      </c>
      <c r="V32" s="4">
        <f t="shared" ca="1" si="13"/>
        <v>43799</v>
      </c>
      <c r="W32" s="51">
        <f ca="1">IF(X32="","",IF(WEEKNUM(X32,2)=MAX(W$3:W31),"",WEEKNUM(X32,2)))</f>
        <v>53</v>
      </c>
      <c r="X32" s="5">
        <f t="shared" ca="1" si="14"/>
        <v>43829</v>
      </c>
      <c r="Z32" s="61" t="str">
        <f ca="1">IF(AC32&lt;&gt;"","KW "&amp;WEEKNUM(AA32,2),"")&amp;IF(WEEKNUM(AB32,2)-WEEKNUM(AA32,2)&gt;1,","&amp;WEEKNUM(AB32,2)-1&amp;","&amp;WEEKNUM(AB32,2),IF(WEEKNUM(AA32,2)&lt;&gt;WEEKNUM(AB32,2),","&amp;WEEKNUM(AB32,2),""))</f>
        <v/>
      </c>
      <c r="AA32" s="20"/>
      <c r="AB32" s="21"/>
      <c r="AC32" s="12" t="str">
        <f t="shared" ref="AC32:AC40" ca="1" si="17">IF(AA32&lt;&gt;"",IF(AND(AA32&lt;=DATE(MID(CELL("dateiname",B2),FIND("]",CELL("dateiname",B2))+1,4),12,24),AB32&gt;=DATE(MID(CELL("dateiname",B2),FIND("]",CELL("dateiname",B2))+1,4),12,31)),NETWORKDAYS(AA32,AB32,$AA$4:$AA$16)-1,NETWORKDAYS(AA32,AB32,$AA$4:$AA$16)),"")</f>
        <v/>
      </c>
      <c r="AD32" s="19"/>
      <c r="AE32" s="17"/>
      <c r="AF32" s="18"/>
    </row>
    <row r="33" spans="1:32" ht="13.5" thickBot="1" x14ac:dyDescent="0.25">
      <c r="A33" s="50" t="str">
        <f ca="1">IF(B33="","",IF(WEEKNUM(B33,2)=MAX(A$3:A32),"",WEEKNUM(B33,2)))</f>
        <v/>
      </c>
      <c r="B33" s="23">
        <f t="shared" ca="1" si="2"/>
        <v>43496</v>
      </c>
      <c r="C33" s="52" t="str">
        <f ca="1">IF(D33="","",IF(WEEKNUM(D33,2)=MAX(C$3:C32),"",WEEKNUM(D33,2)))</f>
        <v/>
      </c>
      <c r="D33" s="46" t="str">
        <f t="shared" ca="1" si="4"/>
        <v/>
      </c>
      <c r="E33" s="52" t="str">
        <f ca="1">IF(F33="","",IF(WEEKNUM(F33,2)=MAX(E$3:E32),"",WEEKNUM(F33,2)))</f>
        <v/>
      </c>
      <c r="F33" s="46">
        <f t="shared" ca="1" si="5"/>
        <v>43555</v>
      </c>
      <c r="G33" s="52" t="str">
        <f ca="1">IF(H33="","",IF(WEEKNUM(H33,2)=MAX(G$3:G32),"",WEEKNUM(H33,2)))</f>
        <v/>
      </c>
      <c r="H33" s="46" t="str">
        <f t="shared" ca="1" si="6"/>
        <v/>
      </c>
      <c r="I33" s="52" t="str">
        <f ca="1">IF(J33="","",IF(WEEKNUM(J33,2)=MAX(I$3:I32),"",WEEKNUM(J33,2)))</f>
        <v/>
      </c>
      <c r="J33" s="42">
        <f t="shared" ca="1" si="7"/>
        <v>43616</v>
      </c>
      <c r="K33" s="52" t="str">
        <f ca="1">IF(L33="","",IF(WEEKNUM(L33,2)=MAX(K$3:K32),"",WEEKNUM(L33,2)))</f>
        <v/>
      </c>
      <c r="L33" s="22" t="str">
        <f t="shared" ca="1" si="8"/>
        <v/>
      </c>
      <c r="M33" s="52" t="str">
        <f ca="1">IF(N33="","",IF(WEEKNUM(N33,2)=MAX(M$3:M32),"",WEEKNUM(N33,2)))</f>
        <v/>
      </c>
      <c r="N33" s="22">
        <f t="shared" ca="1" si="9"/>
        <v>43677</v>
      </c>
      <c r="O33" s="52" t="str">
        <f ca="1">IF(P33="","",IF(WEEKNUM(P33,2)=MAX(O$3:O32),"",WEEKNUM(P33,2)))</f>
        <v/>
      </c>
      <c r="P33" s="22">
        <f t="shared" ca="1" si="10"/>
        <v>43708</v>
      </c>
      <c r="Q33" s="52" t="str">
        <f ca="1">IF(R33="","",IF(WEEKNUM(R33,2)=MAX(Q$3:Q32),"",WEEKNUM(R33,2)))</f>
        <v/>
      </c>
      <c r="R33" s="22" t="str">
        <f t="shared" ca="1" si="11"/>
        <v/>
      </c>
      <c r="S33" s="52" t="str">
        <f ca="1">IF(T33="","",IF(WEEKNUM(T33,2)=MAX(S$3:S32),"",WEEKNUM(T33,2)))</f>
        <v/>
      </c>
      <c r="T33" s="22">
        <f t="shared" ca="1" si="12"/>
        <v>43769</v>
      </c>
      <c r="U33" s="52" t="str">
        <f ca="1">IF(V33="","",IF(WEEKNUM(V33,2)=MAX(U$3:U32),"",WEEKNUM(V33,2)))</f>
        <v/>
      </c>
      <c r="V33" s="22" t="str">
        <f t="shared" ca="1" si="13"/>
        <v/>
      </c>
      <c r="W33" s="52" t="str">
        <f ca="1">IF(X33="","",IF(WEEKNUM(X33,2)=MAX(W$3:W32),"",WEEKNUM(X33,2)))</f>
        <v/>
      </c>
      <c r="X33" s="23">
        <f t="shared" ca="1" si="14"/>
        <v>43830</v>
      </c>
      <c r="Z33" s="62" t="str">
        <f t="shared" ref="Z33:Z40" ca="1" si="18">IF(AC33&lt;&gt;"","KW "&amp;WEEKNUM(AA33,2),"")&amp;IF(WEEKNUM(AB33,2)-WEEKNUM(AA33,2)&gt;1,","&amp;WEEKNUM(AB33,2)-1&amp;","&amp;WEEKNUM(AB33,2),IF(WEEKNUM(AA33,2)&lt;&gt;WEEKNUM(AB33,2),","&amp;WEEKNUM(AB33,2),""))</f>
        <v/>
      </c>
      <c r="AA33" s="20"/>
      <c r="AB33" s="21"/>
      <c r="AC33" s="12" t="str">
        <f t="shared" ca="1" si="17"/>
        <v/>
      </c>
      <c r="AD33" s="19"/>
      <c r="AE33" s="17"/>
      <c r="AF33" s="18"/>
    </row>
    <row r="34" spans="1:32" ht="13.5" thickBot="1" x14ac:dyDescent="0.25">
      <c r="Z34" s="62" t="str">
        <f t="shared" ca="1" si="18"/>
        <v/>
      </c>
      <c r="AA34" s="20"/>
      <c r="AB34" s="21"/>
      <c r="AC34" s="12" t="str">
        <f t="shared" ca="1" si="17"/>
        <v/>
      </c>
    </row>
    <row r="35" spans="1:32" ht="13.5" thickBot="1" x14ac:dyDescent="0.25">
      <c r="B35" s="96" t="s">
        <v>3</v>
      </c>
      <c r="C35" s="94"/>
      <c r="D35" s="95"/>
      <c r="F35" s="96" t="s">
        <v>23</v>
      </c>
      <c r="G35" s="94"/>
      <c r="H35" s="95"/>
      <c r="Z35" s="62" t="str">
        <f t="shared" ca="1" si="18"/>
        <v/>
      </c>
      <c r="AA35" s="20"/>
      <c r="AB35" s="21"/>
      <c r="AC35" s="12" t="str">
        <f t="shared" ca="1" si="17"/>
        <v/>
      </c>
    </row>
    <row r="36" spans="1:32" ht="13.5" thickBot="1" x14ac:dyDescent="0.25">
      <c r="B36" s="25" t="s">
        <v>1</v>
      </c>
      <c r="C36" s="94" t="s">
        <v>2</v>
      </c>
      <c r="D36" s="95"/>
      <c r="F36" s="39" t="s">
        <v>1</v>
      </c>
      <c r="G36" s="94" t="s">
        <v>2</v>
      </c>
      <c r="H36" s="95"/>
      <c r="Z36" s="62" t="str">
        <f t="shared" ca="1" si="18"/>
        <v/>
      </c>
      <c r="AA36" s="20"/>
      <c r="AB36" s="21"/>
      <c r="AC36" s="12" t="str">
        <f t="shared" ca="1" si="17"/>
        <v/>
      </c>
    </row>
    <row r="37" spans="1:32" x14ac:dyDescent="0.2">
      <c r="B37" s="47">
        <v>43466</v>
      </c>
      <c r="C37" s="103">
        <v>43469</v>
      </c>
      <c r="D37" s="104"/>
      <c r="F37" s="48">
        <v>43466</v>
      </c>
      <c r="G37" s="105">
        <v>43467</v>
      </c>
      <c r="H37" s="105"/>
      <c r="Z37" s="62" t="str">
        <f t="shared" ca="1" si="18"/>
        <v/>
      </c>
      <c r="AA37" s="20"/>
      <c r="AB37" s="21"/>
      <c r="AC37" s="12" t="str">
        <f t="shared" ca="1" si="17"/>
        <v/>
      </c>
    </row>
    <row r="38" spans="1:32" x14ac:dyDescent="0.2">
      <c r="B38" s="27">
        <v>43559</v>
      </c>
      <c r="C38" s="97">
        <v>43573</v>
      </c>
      <c r="D38" s="97"/>
      <c r="F38" s="36">
        <v>43560</v>
      </c>
      <c r="G38" s="98">
        <v>43560</v>
      </c>
      <c r="H38" s="98"/>
      <c r="Z38" s="62" t="str">
        <f t="shared" ca="1" si="18"/>
        <v/>
      </c>
      <c r="AA38" s="28"/>
      <c r="AB38" s="29"/>
      <c r="AC38" s="12" t="str">
        <f t="shared" ca="1" si="17"/>
        <v/>
      </c>
    </row>
    <row r="39" spans="1:32" x14ac:dyDescent="0.2">
      <c r="B39" s="27">
        <v>43616</v>
      </c>
      <c r="C39" s="97">
        <v>43616</v>
      </c>
      <c r="D39" s="97"/>
      <c r="F39" s="36">
        <v>43616</v>
      </c>
      <c r="G39" s="98">
        <v>43616</v>
      </c>
      <c r="H39" s="98"/>
      <c r="Z39" s="62" t="str">
        <f t="shared" ca="1" si="18"/>
        <v/>
      </c>
      <c r="AA39" s="28"/>
      <c r="AB39" s="29"/>
      <c r="AC39" s="12" t="str">
        <f t="shared" ca="1" si="17"/>
        <v/>
      </c>
    </row>
    <row r="40" spans="1:32" ht="13.5" thickBot="1" x14ac:dyDescent="0.25">
      <c r="B40" s="27">
        <v>43647</v>
      </c>
      <c r="C40" s="97">
        <v>43687</v>
      </c>
      <c r="D40" s="97"/>
      <c r="F40" s="36">
        <v>43647</v>
      </c>
      <c r="G40" s="98">
        <v>43665</v>
      </c>
      <c r="H40" s="98"/>
      <c r="Z40" s="63" t="str">
        <f t="shared" ca="1" si="18"/>
        <v/>
      </c>
      <c r="AA40" s="20"/>
      <c r="AB40" s="21"/>
      <c r="AC40" s="12" t="str">
        <f t="shared" ca="1" si="17"/>
        <v/>
      </c>
    </row>
    <row r="41" spans="1:32" x14ac:dyDescent="0.2">
      <c r="B41" s="27">
        <v>43742</v>
      </c>
      <c r="C41" s="97">
        <v>43756</v>
      </c>
      <c r="D41" s="97"/>
      <c r="F41" s="36">
        <v>43745</v>
      </c>
      <c r="G41" s="98">
        <v>43749</v>
      </c>
      <c r="H41" s="98"/>
      <c r="Z41" s="113" t="s">
        <v>20</v>
      </c>
      <c r="AA41" s="114"/>
      <c r="AB41" s="60"/>
      <c r="AC41" s="53">
        <f ca="1">SUM(AC32:AC40)</f>
        <v>0</v>
      </c>
    </row>
    <row r="42" spans="1:32" ht="13.5" thickBot="1" x14ac:dyDescent="0.25">
      <c r="B42" s="30">
        <v>43822</v>
      </c>
      <c r="C42" s="99">
        <v>43830</v>
      </c>
      <c r="D42" s="100"/>
      <c r="F42" s="37">
        <v>43820</v>
      </c>
      <c r="G42" s="101">
        <v>43830</v>
      </c>
      <c r="H42" s="102"/>
      <c r="Z42" s="120" t="s">
        <v>18</v>
      </c>
      <c r="AA42" s="121"/>
      <c r="AB42" s="31">
        <v>33</v>
      </c>
      <c r="AC42" s="32">
        <f ca="1">AB42+INDIRECT(TEXT(MID(CELL("Dateiname",A1),FIND("]",CELL("Dateiname",A1))+1,4)-1,"00")&amp;"!AC43")</f>
        <v>66</v>
      </c>
    </row>
    <row r="43" spans="1:32" ht="13.5" thickBot="1" x14ac:dyDescent="0.25">
      <c r="B43" s="33" t="s">
        <v>21</v>
      </c>
      <c r="C43" s="94">
        <f ca="1">NETWORKDAYS(B37,C37,$AA$4:$AA$16)+NETWORKDAYS(B38,C38,$AA$4:$AA$16)+NETWORKDAYS(B39,C39,$AA$4:$AA$16)+NETWORKDAYS(B40,C40,$AA$4:$AA$16)+NETWORKDAYS(B41,C41,$AA$4:$AA$16)+NETWORKDAYS(B42,C42,$AA$4:$AA$16)</f>
        <v>61</v>
      </c>
      <c r="D43" s="95"/>
      <c r="F43" s="33" t="s">
        <v>21</v>
      </c>
      <c r="G43" s="96">
        <f ca="1">NETWORKDAYS(F37,G37,$AA$4:$AA$16)+NETWORKDAYS(F38,G38,$AA$4:$AA$16)+NETWORKDAYS(F39,G39,$AA$4:$AA$16)+NETWORKDAYS(F40,G40,$AA$4:$AA$16)+NETWORKDAYS(F41,G41,$AA$4:$AA$16)+NETWORKDAYS(F42,G42,$AA$4:$AA$16)</f>
        <v>28</v>
      </c>
      <c r="H43" s="95"/>
      <c r="Z43" s="111" t="s">
        <v>19</v>
      </c>
      <c r="AA43" s="112"/>
      <c r="AB43" s="67"/>
      <c r="AC43" s="26">
        <f ca="1">AC42-AC41</f>
        <v>66</v>
      </c>
    </row>
  </sheetData>
  <mergeCells count="39">
    <mergeCell ref="Z2:AC2"/>
    <mergeCell ref="Z41:AA41"/>
    <mergeCell ref="Z42:AA42"/>
    <mergeCell ref="Z43:AA43"/>
    <mergeCell ref="Z30:AC30"/>
    <mergeCell ref="Z18:AC18"/>
    <mergeCell ref="AB3:AC3"/>
    <mergeCell ref="AB16:AC16"/>
    <mergeCell ref="AB15:AC15"/>
    <mergeCell ref="AB14:AC14"/>
    <mergeCell ref="AB13:AC13"/>
    <mergeCell ref="AB4:AC4"/>
    <mergeCell ref="AB5:AC5"/>
    <mergeCell ref="AB6:AC6"/>
    <mergeCell ref="AB7:AC7"/>
    <mergeCell ref="AB8:AC8"/>
    <mergeCell ref="AB9:AC9"/>
    <mergeCell ref="AB10:AC10"/>
    <mergeCell ref="AB11:AC11"/>
    <mergeCell ref="AB12:AC12"/>
    <mergeCell ref="C38:D38"/>
    <mergeCell ref="G38:H38"/>
    <mergeCell ref="C39:D39"/>
    <mergeCell ref="C41:D41"/>
    <mergeCell ref="C40:D40"/>
    <mergeCell ref="C42:D42"/>
    <mergeCell ref="C43:D43"/>
    <mergeCell ref="G39:H39"/>
    <mergeCell ref="G40:H40"/>
    <mergeCell ref="G41:H41"/>
    <mergeCell ref="G42:H42"/>
    <mergeCell ref="G43:H43"/>
    <mergeCell ref="A1:X1"/>
    <mergeCell ref="B35:D35"/>
    <mergeCell ref="C36:D36"/>
    <mergeCell ref="C37:D37"/>
    <mergeCell ref="F35:H35"/>
    <mergeCell ref="G36:H36"/>
    <mergeCell ref="G37:H37"/>
  </mergeCells>
  <conditionalFormatting sqref="AC43">
    <cfRule type="cellIs" dxfId="226" priority="52" operator="greaterThan">
      <formula>0</formula>
    </cfRule>
    <cfRule type="cellIs" dxfId="225" priority="53" operator="lessThan">
      <formula>0</formula>
    </cfRule>
  </conditionalFormatting>
  <conditionalFormatting sqref="AF29:AF33">
    <cfRule type="cellIs" dxfId="224" priority="26" operator="greaterThan">
      <formula>0</formula>
    </cfRule>
    <cfRule type="cellIs" dxfId="223" priority="27" operator="lessThan">
      <formula>0</formula>
    </cfRule>
  </conditionalFormatting>
  <conditionalFormatting sqref="A4:A33">
    <cfRule type="expression" dxfId="222" priority="12">
      <formula>OR(AND(A3="",A4&lt;&gt;""),AND(A3&lt;&gt;"",A4&lt;&gt;""))</formula>
    </cfRule>
  </conditionalFormatting>
  <conditionalFormatting sqref="C4:C33">
    <cfRule type="expression" dxfId="221" priority="11">
      <formula>OR(AND(C3="",C4&lt;&gt;""),AND(C3&lt;&gt;"",C4&lt;&gt;""))</formula>
    </cfRule>
  </conditionalFormatting>
  <conditionalFormatting sqref="E4:E33">
    <cfRule type="expression" dxfId="220" priority="10">
      <formula>OR(AND(E3="",E4&lt;&gt;""),AND(E3&lt;&gt;"",E4&lt;&gt;""))</formula>
    </cfRule>
  </conditionalFormatting>
  <conditionalFormatting sqref="G4:G33">
    <cfRule type="expression" dxfId="219" priority="9">
      <formula>OR(AND(G3="",G4&lt;&gt;""),AND(G3&lt;&gt;"",G4&lt;&gt;""))</formula>
    </cfRule>
  </conditionalFormatting>
  <conditionalFormatting sqref="I4:I33">
    <cfRule type="expression" dxfId="218" priority="8">
      <formula>OR(AND(I3="",I4&lt;&gt;""),AND(I3&lt;&gt;"",I4&lt;&gt;""))</formula>
    </cfRule>
  </conditionalFormatting>
  <conditionalFormatting sqref="K4:K33">
    <cfRule type="expression" dxfId="217" priority="7">
      <formula>OR(AND(K3="",K4&lt;&gt;""),AND(K3&lt;&gt;"",K4&lt;&gt;""))</formula>
    </cfRule>
  </conditionalFormatting>
  <conditionalFormatting sqref="M4:M33">
    <cfRule type="expression" dxfId="216" priority="6">
      <formula>OR(AND(M3="",M4&lt;&gt;""),AND(M3&lt;&gt;"",M4&lt;&gt;""))</formula>
    </cfRule>
  </conditionalFormatting>
  <conditionalFormatting sqref="O4:O33">
    <cfRule type="expression" dxfId="215" priority="5">
      <formula>OR(AND(O3="",O4&lt;&gt;""),AND(O3&lt;&gt;"",O4&lt;&gt;""))</formula>
    </cfRule>
  </conditionalFormatting>
  <conditionalFormatting sqref="Q4:Q33">
    <cfRule type="expression" dxfId="214" priority="4">
      <formula>OR(AND(Q3="",Q4&lt;&gt;""),AND(Q3&lt;&gt;"",Q4&lt;&gt;""))</formula>
    </cfRule>
  </conditionalFormatting>
  <conditionalFormatting sqref="S4:S33">
    <cfRule type="expression" dxfId="213" priority="3">
      <formula>OR(AND(S3="",S4&lt;&gt;""),AND(S3&lt;&gt;"",S4&lt;&gt;""))</formula>
    </cfRule>
  </conditionalFormatting>
  <conditionalFormatting sqref="C43 G43">
    <cfRule type="cellIs" dxfId="212" priority="452" operator="lessThanOrEqual">
      <formula>$AC$42*2</formula>
    </cfRule>
    <cfRule type="cellIs" dxfId="211" priority="453" operator="greaterThan">
      <formula>$AC$42*2</formula>
    </cfRule>
  </conditionalFormatting>
  <conditionalFormatting sqref="U4:U33">
    <cfRule type="expression" dxfId="210" priority="2">
      <formula>OR(AND(U3="",U4&lt;&gt;""),AND(U3&lt;&gt;"",U4&lt;&gt;""))</formula>
    </cfRule>
  </conditionalFormatting>
  <conditionalFormatting sqref="W4:W33">
    <cfRule type="expression" dxfId="209" priority="1">
      <formula>OR(AND(W3="",W4&lt;&gt;""),AND(W3&lt;&gt;"",W4&lt;&gt;""))</formula>
    </cfRule>
  </conditionalFormatting>
  <conditionalFormatting sqref="B3:B33 D3:D33 F3:F33 H3:H33 J3:J33 L3:L33 N3:N33 P3:P33 R3:R33 T3:T33 V3:V33 X3:X33">
    <cfRule type="expression" dxfId="208" priority="522">
      <formula>AND(B3&lt;&gt;"",VLOOKUP(B3,$AA$4:$AA$16,1,FALSE)=B3)</formula>
    </cfRule>
    <cfRule type="expression" dxfId="207" priority="523">
      <formula>WEEKDAY(B3,2)=6</formula>
    </cfRule>
    <cfRule type="expression" dxfId="206" priority="524">
      <formula>WEEKDAY(B3,2)=7</formula>
    </cfRule>
    <cfRule type="expression" dxfId="205" priority="525">
      <formula>AND(B3&gt;=$AA$28,B3&lt;=$AB$28,B3&lt;&gt;"")</formula>
    </cfRule>
    <cfRule type="expression" dxfId="204" priority="526">
      <formula>AND(B3&gt;=$AA$27,B3&lt;=$AB$27,B3&lt;&gt;"")</formula>
    </cfRule>
    <cfRule type="expression" dxfId="203" priority="527">
      <formula>AND(B3&gt;=$AA$26,B3&lt;=$AB$26,B3&lt;&gt;"")</formula>
    </cfRule>
    <cfRule type="expression" dxfId="202" priority="528">
      <formula>AND(B3&gt;=$AA$25,B3&lt;=$AB$25,B3&lt;&gt;"")</formula>
    </cfRule>
    <cfRule type="expression" dxfId="201" priority="529">
      <formula>AND(B3&gt;=$AA$24,B3&lt;=$AB$24,B3&lt;&gt;"")</formula>
    </cfRule>
    <cfRule type="expression" dxfId="200" priority="530">
      <formula>AND(B3&gt;=$AA$23,B3&lt;=$AB$23,B3&lt;&gt;"")</formula>
    </cfRule>
    <cfRule type="expression" dxfId="199" priority="531">
      <formula>AND(B3&gt;=$AA$22,B3&lt;=$AB$22,B3&lt;&gt;"")</formula>
    </cfRule>
    <cfRule type="expression" dxfId="198" priority="532">
      <formula>AND(B3&gt;=$AA$21,B3&lt;=$AB$21,B3&lt;&gt;"")</formula>
    </cfRule>
    <cfRule type="expression" dxfId="197" priority="533">
      <formula>AND(B3&gt;=$AA$20,B3&lt;=$AB$20,B3&lt;&gt;"")</formula>
    </cfRule>
    <cfRule type="expression" dxfId="196" priority="534">
      <formula>AND(B3&gt;=$AA$40,B3&lt;=$AB$40,B3&lt;&gt;"")</formula>
    </cfRule>
    <cfRule type="expression" dxfId="195" priority="535">
      <formula>AND(B3&gt;=$AA$39,B3&lt;=$AB$39,B3&lt;&gt;"")</formula>
    </cfRule>
    <cfRule type="expression" dxfId="194" priority="536">
      <formula>AND(B3&gt;=$AA$38,B3&lt;=$AB$38,B3&lt;&gt;"")</formula>
    </cfRule>
    <cfRule type="expression" dxfId="193" priority="537">
      <formula>AND(B3&gt;=$AA$37,B3&lt;=$AB$37,B3&lt;&gt;"")</formula>
    </cfRule>
    <cfRule type="expression" dxfId="192" priority="538">
      <formula>AND(B3&gt;=$AA$36,B3&lt;=$AB$36,B3&lt;&gt;"")</formula>
    </cfRule>
    <cfRule type="expression" dxfId="191" priority="539">
      <formula>AND(B3&gt;=$AA$35,B3&lt;=$AB$35,B3&lt;&gt;"")</formula>
    </cfRule>
    <cfRule type="expression" dxfId="190" priority="540">
      <formula>AND(B3&gt;=$AA$34,B3&lt;=$AB$34,B3&lt;&gt;"")</formula>
    </cfRule>
    <cfRule type="expression" dxfId="189" priority="541">
      <formula>AND(B3&gt;=$AA$33,B3&lt;=$AB$33,B3&lt;&gt;"")</formula>
    </cfRule>
    <cfRule type="expression" dxfId="188" priority="542">
      <formula>AND(B3&gt;=$AA$32,B3&lt;=$AB$32,B3&lt;&gt;"")</formula>
    </cfRule>
    <cfRule type="expression" dxfId="187" priority="543">
      <formula>AND(B3&gt;=$F$42,B3&lt;=$G$42,B3&lt;&gt;"")</formula>
    </cfRule>
    <cfRule type="expression" dxfId="186" priority="544">
      <formula>AND(B3&gt;=$F$41,B3&lt;=$G$41,B3&lt;&gt;"")</formula>
    </cfRule>
    <cfRule type="expression" dxfId="185" priority="545">
      <formula>AND(B3&gt;=$F$40,B3&lt;=$G$40,B3&lt;&gt;"")</formula>
    </cfRule>
    <cfRule type="expression" dxfId="184" priority="546">
      <formula>AND(B3&gt;=$F$39,B3&lt;=$G$39,B3&lt;&gt;"")</formula>
    </cfRule>
    <cfRule type="expression" dxfId="183" priority="547">
      <formula>AND(B3&gt;=$F$38,B3&lt;=$G$38,B3&lt;&gt;"")</formula>
    </cfRule>
    <cfRule type="expression" dxfId="182" priority="548">
      <formula>AND(B3&gt;=$F$37,B3&lt;=$G$37,B3&lt;&gt;"")</formula>
    </cfRule>
    <cfRule type="expression" dxfId="181" priority="549">
      <formula>AND(B3&gt;=$B$42,B3&lt;=$C$42,$B$42&lt;&gt;"")</formula>
    </cfRule>
    <cfRule type="expression" dxfId="180" priority="550">
      <formula>AND(B3&gt;=$B$41,B3&lt;=$C$41,$B$41&lt;&gt;"")</formula>
    </cfRule>
    <cfRule type="expression" dxfId="179" priority="551">
      <formula>AND(B3&gt;=$B$40,B3&lt;=$C$40,$B$40&lt;&gt;"")</formula>
    </cfRule>
    <cfRule type="expression" dxfId="178" priority="552">
      <formula>AND(B3&gt;=$B$39,B3&lt;=$C$39,$B$39&lt;&gt;"")</formula>
    </cfRule>
    <cfRule type="expression" dxfId="177" priority="553">
      <formula>AND(B3&gt;=$B$38,B3&lt;=$C$38,$B$38&lt;&gt;"")</formula>
    </cfRule>
    <cfRule type="expression" dxfId="176" priority="554">
      <formula>AND(B3&gt;=$B$37,B3&lt;=$C$37,$B$37&lt;&gt;"")</formula>
    </cfRule>
  </conditionalFormatting>
  <printOptions horizontalCentered="1" verticalCentered="1"/>
  <pageMargins left="0.25" right="0.25" top="0.75" bottom="0.75" header="0.3" footer="0.3"/>
  <pageSetup scale="62" orientation="landscape" r:id="rId1"/>
  <headerFooter>
    <oddHeader>&amp;C&amp;"Arial,Fett"&amp;14&amp;U&amp;A</oddHeader>
  </headerFooter>
  <ignoredErrors>
    <ignoredError sqref="B3:X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25"/>
  <sheetViews>
    <sheetView tabSelected="1" topLeftCell="KV1" workbookViewId="0">
      <selection activeCell="NH21" sqref="NH21"/>
    </sheetView>
  </sheetViews>
  <sheetFormatPr baseColWidth="10" defaultColWidth="3" defaultRowHeight="12.75" x14ac:dyDescent="0.2"/>
  <cols>
    <col min="1" max="1" width="11.42578125" style="84" bestFit="1" customWidth="1"/>
    <col min="2" max="2" width="3" style="74"/>
    <col min="3" max="31" width="3" style="75"/>
    <col min="32" max="32" width="3" style="76"/>
    <col min="33" max="33" width="3" style="74"/>
    <col min="34" max="60" width="3" style="75"/>
    <col min="61" max="61" width="3" style="76"/>
    <col min="62" max="91" width="3" style="75"/>
    <col min="92" max="92" width="3" style="76"/>
    <col min="93" max="122" width="3" style="75"/>
    <col min="123" max="123" width="3" style="76"/>
    <col min="124" max="153" width="3" style="75"/>
    <col min="154" max="154" width="3" style="76"/>
    <col min="155" max="184" width="3" style="75"/>
    <col min="185" max="185" width="3" style="76"/>
    <col min="186" max="215" width="3" style="75"/>
    <col min="216" max="216" width="3" style="76"/>
    <col min="217" max="246" width="3" style="75"/>
    <col min="247" max="247" width="3" style="76"/>
    <col min="248" max="277" width="3" style="75"/>
    <col min="278" max="278" width="3" style="76"/>
    <col min="279" max="308" width="3" style="75"/>
    <col min="309" max="309" width="3" style="76"/>
    <col min="310" max="339" width="3" style="75"/>
    <col min="340" max="340" width="3" style="76"/>
    <col min="341" max="370" width="3" style="75"/>
    <col min="371" max="371" width="3" style="76"/>
    <col min="372" max="372" width="4.140625" style="73" bestFit="1" customWidth="1"/>
    <col min="373" max="373" width="10.140625" style="73" bestFit="1" customWidth="1"/>
    <col min="374" max="374" width="15.85546875" style="73" bestFit="1" customWidth="1"/>
    <col min="375" max="16384" width="3" style="73"/>
  </cols>
  <sheetData>
    <row r="1" spans="1:374" s="77" customFormat="1" ht="13.5" thickBot="1" x14ac:dyDescent="0.25">
      <c r="A1" s="83"/>
      <c r="B1" s="122">
        <f ca="1">DATE(MID(CELL("dateiname",B3),FIND("]",CELL("dateiname",B3))+1,4),1,1)</f>
        <v>117610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4"/>
      <c r="AG1" s="122">
        <f ca="1">DATE(MID(CELL("dateiname",B3),FIND("]",CELL("dateiname",B3))+1,4),2,1)</f>
        <v>117641</v>
      </c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4"/>
      <c r="BJ1" s="122">
        <f ca="1">DATE(MID(CELL("dateiname",AG3),FIND("]",CELL("dateiname",AG3))+1,4),3,1)</f>
        <v>117669</v>
      </c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4"/>
      <c r="CO1" s="122">
        <f ca="1">DATE(MID(CELL("dateiname",BL3),FIND("]",CELL("dateiname",BL3))+1,4),4,1)</f>
        <v>117700</v>
      </c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4"/>
      <c r="DT1" s="122">
        <f ca="1">DATE(MID(CELL("dateiname",CQ3),FIND("]",CELL("dateiname",CQ3))+1,4),5,1)</f>
        <v>117730</v>
      </c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4"/>
      <c r="EY1" s="122">
        <f ca="1">DATE(MID(CELL("dateiname",DV3),FIND("]",CELL("dateiname",DV3))+1,4),6,1)</f>
        <v>117761</v>
      </c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123"/>
      <c r="GA1" s="123"/>
      <c r="GB1" s="123"/>
      <c r="GC1" s="124"/>
      <c r="GD1" s="122">
        <f ca="1">DATE(MID(CELL("dateiname",FA3),FIND("]",CELL("dateiname",FA3))+1,4),7,1)</f>
        <v>117791</v>
      </c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3"/>
      <c r="HB1" s="123"/>
      <c r="HC1" s="123"/>
      <c r="HD1" s="123"/>
      <c r="HE1" s="123"/>
      <c r="HF1" s="123"/>
      <c r="HG1" s="123"/>
      <c r="HH1" s="124"/>
      <c r="HI1" s="122">
        <f ca="1">DATE(MID(CELL("dateiname",GF3),FIND("]",CELL("dateiname",GF3))+1,4),8,1)</f>
        <v>117822</v>
      </c>
      <c r="HJ1" s="123"/>
      <c r="HK1" s="123"/>
      <c r="HL1" s="123"/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3"/>
      <c r="IK1" s="123"/>
      <c r="IL1" s="123"/>
      <c r="IM1" s="124"/>
      <c r="IN1" s="122">
        <f ca="1">DATE(MID(CELL("dateiname",HK3),FIND("]",CELL("dateiname",HK3))+1,4),9,1)</f>
        <v>117853</v>
      </c>
      <c r="IO1" s="123"/>
      <c r="IP1" s="123"/>
      <c r="IQ1" s="123"/>
      <c r="IR1" s="123"/>
      <c r="IS1" s="123"/>
      <c r="IT1" s="123"/>
      <c r="IU1" s="123"/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4"/>
      <c r="JS1" s="122">
        <f ca="1">DATE(MID(CELL("dateiname",IP3),FIND("]",CELL("dateiname",IP3))+1,4),10,1)</f>
        <v>117883</v>
      </c>
      <c r="JT1" s="123"/>
      <c r="JU1" s="123"/>
      <c r="JV1" s="123"/>
      <c r="JW1" s="123"/>
      <c r="JX1" s="123"/>
      <c r="JY1" s="123"/>
      <c r="JZ1" s="123"/>
      <c r="KA1" s="123"/>
      <c r="KB1" s="123"/>
      <c r="KC1" s="123"/>
      <c r="KD1" s="123"/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4"/>
      <c r="KX1" s="122">
        <f ca="1">DATE(MID(CELL("dateiname",JU3),FIND("]",CELL("dateiname",JU3))+1,4),11,1)</f>
        <v>117914</v>
      </c>
      <c r="KY1" s="123"/>
      <c r="KZ1" s="123"/>
      <c r="LA1" s="123"/>
      <c r="LB1" s="123"/>
      <c r="LC1" s="123"/>
      <c r="LD1" s="123"/>
      <c r="LE1" s="123"/>
      <c r="LF1" s="123"/>
      <c r="LG1" s="123"/>
      <c r="LH1" s="123"/>
      <c r="LI1" s="123"/>
      <c r="LJ1" s="123"/>
      <c r="LK1" s="123"/>
      <c r="LL1" s="123"/>
      <c r="LM1" s="123"/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4"/>
      <c r="MC1" s="122">
        <f ca="1">DATE(MID(CELL("dateiname",KZ3),FIND("]",CELL("dateiname",KZ3))+1,4),12,1)</f>
        <v>117944</v>
      </c>
      <c r="MD1" s="123"/>
      <c r="ME1" s="123"/>
      <c r="MF1" s="123"/>
      <c r="MG1" s="123"/>
      <c r="MH1" s="123"/>
      <c r="MI1" s="123"/>
      <c r="MJ1" s="123"/>
      <c r="MK1" s="123"/>
      <c r="ML1" s="123"/>
      <c r="MM1" s="123"/>
      <c r="MN1" s="123"/>
      <c r="MO1" s="123"/>
      <c r="MP1" s="123"/>
      <c r="MQ1" s="123"/>
      <c r="MR1" s="123"/>
      <c r="MS1" s="123"/>
      <c r="MT1" s="123"/>
      <c r="MU1" s="123"/>
      <c r="MV1" s="123"/>
      <c r="MW1" s="123"/>
      <c r="MX1" s="123"/>
      <c r="MY1" s="123"/>
      <c r="MZ1" s="123"/>
      <c r="NA1" s="123"/>
      <c r="NB1" s="123"/>
      <c r="NC1" s="123"/>
      <c r="ND1" s="123"/>
      <c r="NE1" s="123"/>
      <c r="NF1" s="123"/>
      <c r="NG1" s="124"/>
      <c r="NH1" s="96" t="s">
        <v>0</v>
      </c>
      <c r="NI1" s="94"/>
      <c r="NJ1" s="95"/>
    </row>
    <row r="2" spans="1:374" s="78" customFormat="1" ht="13.5" thickBot="1" x14ac:dyDescent="0.25">
      <c r="A2" s="84" t="s">
        <v>22</v>
      </c>
      <c r="B2" s="91">
        <f ca="1">WEEKNUM(B3,2)</f>
        <v>1</v>
      </c>
      <c r="C2" s="92" t="str">
        <f ca="1">IF(C3="","",IF(WEEKNUM(C3,2)=MAX($B2:B2),"",WEEKNUM(C3,2)))</f>
        <v/>
      </c>
      <c r="D2" s="92" t="str">
        <f ca="1">IF(D3="","",IF(WEEKNUM(D3,2)=MAX($B2:C2),"",WEEKNUM(D3,2)))</f>
        <v/>
      </c>
      <c r="E2" s="92" t="str">
        <f ca="1">IF(E3="","",IF(WEEKNUM(E3,2)=MAX($B2:D2),"",WEEKNUM(E3,2)))</f>
        <v/>
      </c>
      <c r="F2" s="92" t="str">
        <f ca="1">IF(F3="","",IF(WEEKNUM(F3,2)=MAX($B2:E2),"",WEEKNUM(F3,2)))</f>
        <v/>
      </c>
      <c r="G2" s="92" t="str">
        <f ca="1">IF(G3="","",IF(WEEKNUM(G3,2)=MAX($B2:F2),"",WEEKNUM(G3,2)))</f>
        <v/>
      </c>
      <c r="H2" s="92">
        <f ca="1">IF(H3="","",IF(WEEKNUM(H3,2)=MAX($B2:G2),"",WEEKNUM(H3,2)))</f>
        <v>2</v>
      </c>
      <c r="I2" s="92" t="str">
        <f ca="1">IF(I3="","",IF(WEEKNUM(I3,2)=MAX($B2:H2),"",WEEKNUM(I3,2)))</f>
        <v/>
      </c>
      <c r="J2" s="92" t="str">
        <f ca="1">IF(J3="","",IF(WEEKNUM(J3,2)=MAX($B2:I2),"",WEEKNUM(J3,2)))</f>
        <v/>
      </c>
      <c r="K2" s="92" t="str">
        <f ca="1">IF(K3="","",IF(WEEKNUM(K3,2)=MAX($B2:J2),"",WEEKNUM(K3,2)))</f>
        <v/>
      </c>
      <c r="L2" s="92" t="str">
        <f ca="1">IF(L3="","",IF(WEEKNUM(L3,2)=MAX($B2:K2),"",WEEKNUM(L3,2)))</f>
        <v/>
      </c>
      <c r="M2" s="92" t="str">
        <f ca="1">IF(M3="","",IF(WEEKNUM(M3,2)=MAX($B2:L2),"",WEEKNUM(M3,2)))</f>
        <v/>
      </c>
      <c r="N2" s="92" t="str">
        <f ca="1">IF(N3="","",IF(WEEKNUM(N3,2)=MAX($B2:M2),"",WEEKNUM(N3,2)))</f>
        <v/>
      </c>
      <c r="O2" s="92">
        <f ca="1">IF(O3="","",IF(WEEKNUM(O3,2)=MAX($B2:N2),"",WEEKNUM(O3,2)))</f>
        <v>3</v>
      </c>
      <c r="P2" s="92" t="str">
        <f ca="1">IF(P3="","",IF(WEEKNUM(P3,2)=MAX($B2:O2),"",WEEKNUM(P3,2)))</f>
        <v/>
      </c>
      <c r="Q2" s="92" t="str">
        <f ca="1">IF(Q3="","",IF(WEEKNUM(Q3,2)=MAX($B2:P2),"",WEEKNUM(Q3,2)))</f>
        <v/>
      </c>
      <c r="R2" s="92" t="str">
        <f ca="1">IF(R3="","",IF(WEEKNUM(R3,2)=MAX($B2:Q2),"",WEEKNUM(R3,2)))</f>
        <v/>
      </c>
      <c r="S2" s="92" t="str">
        <f ca="1">IF(S3="","",IF(WEEKNUM(S3,2)=MAX($B2:R2),"",WEEKNUM(S3,2)))</f>
        <v/>
      </c>
      <c r="T2" s="92" t="str">
        <f ca="1">IF(T3="","",IF(WEEKNUM(T3,2)=MAX($B2:S2),"",WEEKNUM(T3,2)))</f>
        <v/>
      </c>
      <c r="U2" s="92" t="str">
        <f ca="1">IF(U3="","",IF(WEEKNUM(U3,2)=MAX($B2:T2),"",WEEKNUM(U3,2)))</f>
        <v/>
      </c>
      <c r="V2" s="92">
        <f ca="1">IF(V3="","",IF(WEEKNUM(V3,2)=MAX($B2:U2),"",WEEKNUM(V3,2)))</f>
        <v>4</v>
      </c>
      <c r="W2" s="92" t="str">
        <f ca="1">IF(W3="","",IF(WEEKNUM(W3,2)=MAX($B2:V2),"",WEEKNUM(W3,2)))</f>
        <v/>
      </c>
      <c r="X2" s="92" t="str">
        <f ca="1">IF(X3="","",IF(WEEKNUM(X3,2)=MAX($B2:W2),"",WEEKNUM(X3,2)))</f>
        <v/>
      </c>
      <c r="Y2" s="92" t="str">
        <f ca="1">IF(Y3="","",IF(WEEKNUM(Y3,2)=MAX($B2:X2),"",WEEKNUM(Y3,2)))</f>
        <v/>
      </c>
      <c r="Z2" s="92" t="str">
        <f ca="1">IF(Z3="","",IF(WEEKNUM(Z3,2)=MAX($B2:Y2),"",WEEKNUM(Z3,2)))</f>
        <v/>
      </c>
      <c r="AA2" s="92" t="str">
        <f ca="1">IF(AA3="","",IF(WEEKNUM(AA3,2)=MAX($B2:Z2),"",WEEKNUM(AA3,2)))</f>
        <v/>
      </c>
      <c r="AB2" s="92" t="str">
        <f ca="1">IF(AB3="","",IF(WEEKNUM(AB3,2)=MAX($B2:AA2),"",WEEKNUM(AB3,2)))</f>
        <v/>
      </c>
      <c r="AC2" s="92">
        <f ca="1">IF(AC3="","",IF(WEEKNUM(AC3,2)=MAX($B2:AB2),"",WEEKNUM(AC3,2)))</f>
        <v>5</v>
      </c>
      <c r="AD2" s="92" t="str">
        <f ca="1">IF(AD3="","",IF(WEEKNUM(AD3,2)=MAX($B2:AC2),"",WEEKNUM(AD3,2)))</f>
        <v/>
      </c>
      <c r="AE2" s="92" t="str">
        <f ca="1">IF(AE3="","",IF(WEEKNUM(AE3,2)=MAX($B2:AD2),"",WEEKNUM(AE3,2)))</f>
        <v/>
      </c>
      <c r="AF2" s="93" t="str">
        <f ca="1">IF(AF3="","",IF(WEEKNUM(AF3,2)=MAX($B2:AE2),"",WEEKNUM(AF3,2)))</f>
        <v/>
      </c>
      <c r="AG2" s="91" t="str">
        <f ca="1">IF(AG3="","",IF(WEEKNUM(AG3,2)=MAX($B2:AF2),"",WEEKNUM(AG3,2)))</f>
        <v/>
      </c>
      <c r="AH2" s="92" t="str">
        <f ca="1">IF(AH3="","",IF(WEEKNUM(AH3,2)=MAX($B2:AG2),"",WEEKNUM(AH3,2)))</f>
        <v/>
      </c>
      <c r="AI2" s="92" t="str">
        <f ca="1">IF(AI3="","",IF(WEEKNUM(AI3,2)=MAX($B2:AH2),"",WEEKNUM(AI3,2)))</f>
        <v/>
      </c>
      <c r="AJ2" s="92">
        <f ca="1">IF(AJ3="","",IF(WEEKNUM(AJ3,2)=MAX($B2:AI2),"",WEEKNUM(AJ3,2)))</f>
        <v>6</v>
      </c>
      <c r="AK2" s="92" t="str">
        <f ca="1">IF(AK3="","",IF(WEEKNUM(AK3,2)=MAX($B2:AJ2),"",WEEKNUM(AK3,2)))</f>
        <v/>
      </c>
      <c r="AL2" s="92" t="str">
        <f ca="1">IF(AL3="","",IF(WEEKNUM(AL3,2)=MAX($B2:AK2),"",WEEKNUM(AL3,2)))</f>
        <v/>
      </c>
      <c r="AM2" s="92" t="str">
        <f ca="1">IF(AM3="","",IF(WEEKNUM(AM3,2)=MAX($B2:AL2),"",WEEKNUM(AM3,2)))</f>
        <v/>
      </c>
      <c r="AN2" s="92" t="str">
        <f ca="1">IF(AN3="","",IF(WEEKNUM(AN3,2)=MAX($B2:AM2),"",WEEKNUM(AN3,2)))</f>
        <v/>
      </c>
      <c r="AO2" s="92" t="str">
        <f ca="1">IF(AO3="","",IF(WEEKNUM(AO3,2)=MAX($B2:AN2),"",WEEKNUM(AO3,2)))</f>
        <v/>
      </c>
      <c r="AP2" s="92" t="str">
        <f ca="1">IF(AP3="","",IF(WEEKNUM(AP3,2)=MAX($B2:AO2),"",WEEKNUM(AP3,2)))</f>
        <v/>
      </c>
      <c r="AQ2" s="92">
        <f ca="1">IF(AQ3="","",IF(WEEKNUM(AQ3,2)=MAX($B2:AP2),"",WEEKNUM(AQ3,2)))</f>
        <v>7</v>
      </c>
      <c r="AR2" s="92" t="str">
        <f ca="1">IF(AR3="","",IF(WEEKNUM(AR3,2)=MAX($B2:AQ2),"",WEEKNUM(AR3,2)))</f>
        <v/>
      </c>
      <c r="AS2" s="92" t="str">
        <f ca="1">IF(AS3="","",IF(WEEKNUM(AS3,2)=MAX($B2:AR2),"",WEEKNUM(AS3,2)))</f>
        <v/>
      </c>
      <c r="AT2" s="92" t="str">
        <f ca="1">IF(AT3="","",IF(WEEKNUM(AT3,2)=MAX($B2:AS2),"",WEEKNUM(AT3,2)))</f>
        <v/>
      </c>
      <c r="AU2" s="92" t="str">
        <f ca="1">IF(AU3="","",IF(WEEKNUM(AU3,2)=MAX($B2:AT2),"",WEEKNUM(AU3,2)))</f>
        <v/>
      </c>
      <c r="AV2" s="92" t="str">
        <f ca="1">IF(AV3="","",IF(WEEKNUM(AV3,2)=MAX($B2:AU2),"",WEEKNUM(AV3,2)))</f>
        <v/>
      </c>
      <c r="AW2" s="92" t="str">
        <f ca="1">IF(AW3="","",IF(WEEKNUM(AW3,2)=MAX($B2:AV2),"",WEEKNUM(AW3,2)))</f>
        <v/>
      </c>
      <c r="AX2" s="92">
        <f ca="1">IF(AX3="","",IF(WEEKNUM(AX3,2)=MAX($B2:AW2),"",WEEKNUM(AX3,2)))</f>
        <v>8</v>
      </c>
      <c r="AY2" s="92" t="str">
        <f ca="1">IF(AY3="","",IF(WEEKNUM(AY3,2)=MAX($B2:AX2),"",WEEKNUM(AY3,2)))</f>
        <v/>
      </c>
      <c r="AZ2" s="92" t="str">
        <f ca="1">IF(AZ3="","",IF(WEEKNUM(AZ3,2)=MAX($B2:AY2),"",WEEKNUM(AZ3,2)))</f>
        <v/>
      </c>
      <c r="BA2" s="92" t="str">
        <f ca="1">IF(BA3="","",IF(WEEKNUM(BA3,2)=MAX($B2:AZ2),"",WEEKNUM(BA3,2)))</f>
        <v/>
      </c>
      <c r="BB2" s="92" t="str">
        <f ca="1">IF(BB3="","",IF(WEEKNUM(BB3,2)=MAX($B2:BA2),"",WEEKNUM(BB3,2)))</f>
        <v/>
      </c>
      <c r="BC2" s="92" t="str">
        <f ca="1">IF(BC3="","",IF(WEEKNUM(BC3,2)=MAX($B2:BB2),"",WEEKNUM(BC3,2)))</f>
        <v/>
      </c>
      <c r="BD2" s="92" t="str">
        <f ca="1">IF(BD3="","",IF(WEEKNUM(BD3,2)=MAX($B2:BC2),"",WEEKNUM(BD3,2)))</f>
        <v/>
      </c>
      <c r="BE2" s="92">
        <f ca="1">IF(BE3="","",IF(WEEKNUM(BE3,2)=MAX($B2:BD2),"",WEEKNUM(BE3,2)))</f>
        <v>9</v>
      </c>
      <c r="BF2" s="92" t="str">
        <f ca="1">IF(BF3="","",IF(WEEKNUM(BF3,2)=MAX($B2:BE2),"",WEEKNUM(BF3,2)))</f>
        <v/>
      </c>
      <c r="BG2" s="92" t="str">
        <f ca="1">IF(BG3="","",IF(WEEKNUM(BG3,2)=MAX($B2:BF2),"",WEEKNUM(BG3,2)))</f>
        <v/>
      </c>
      <c r="BH2" s="92" t="str">
        <f ca="1">IF(BH3="","",IF(WEEKNUM(BH3,2)=MAX($B2:BG2),"",WEEKNUM(BH3,2)))</f>
        <v/>
      </c>
      <c r="BI2" s="93" t="str">
        <f ca="1">IF(BI3="","",IF(WEEKNUM(BI3,2)=MAX($B2:BH2),"",WEEKNUM(BI3,2)))</f>
        <v/>
      </c>
      <c r="BJ2" s="92" t="str">
        <f ca="1">IF(BJ3="","",IF(WEEKNUM(BJ3,2)=MAX($B2:BI2),"",WEEKNUM(BJ3,2)))</f>
        <v/>
      </c>
      <c r="BK2" s="92" t="str">
        <f ca="1">IF(BK3="","",IF(WEEKNUM(BK3,2)=MAX($B2:BJ2),"",WEEKNUM(BK3,2)))</f>
        <v/>
      </c>
      <c r="BL2" s="92" t="str">
        <f ca="1">IF(BL3="","",IF(WEEKNUM(BL3,2)=MAX($B2:BK2),"",WEEKNUM(BL3,2)))</f>
        <v/>
      </c>
      <c r="BM2" s="92">
        <f ca="1">IF(BM3="","",IF(WEEKNUM(BM3,2)=MAX($B2:BL2),"",WEEKNUM(BM3,2)))</f>
        <v>10</v>
      </c>
      <c r="BN2" s="92" t="str">
        <f ca="1">IF(BN3="","",IF(WEEKNUM(BN3,2)=MAX($B2:BM2),"",WEEKNUM(BN3,2)))</f>
        <v/>
      </c>
      <c r="BO2" s="92" t="str">
        <f ca="1">IF(BO3="","",IF(WEEKNUM(BO3,2)=MAX($B2:BN2),"",WEEKNUM(BO3,2)))</f>
        <v/>
      </c>
      <c r="BP2" s="92" t="str">
        <f ca="1">IF(BP3="","",IF(WEEKNUM(BP3,2)=MAX($B2:BO2),"",WEEKNUM(BP3,2)))</f>
        <v/>
      </c>
      <c r="BQ2" s="92" t="str">
        <f ca="1">IF(BQ3="","",IF(WEEKNUM(BQ3,2)=MAX($B2:BP2),"",WEEKNUM(BQ3,2)))</f>
        <v/>
      </c>
      <c r="BR2" s="92" t="str">
        <f ca="1">IF(BR3="","",IF(WEEKNUM(BR3,2)=MAX($B2:BQ2),"",WEEKNUM(BR3,2)))</f>
        <v/>
      </c>
      <c r="BS2" s="92" t="str">
        <f ca="1">IF(BS3="","",IF(WEEKNUM(BS3,2)=MAX($B2:BR2),"",WEEKNUM(BS3,2)))</f>
        <v/>
      </c>
      <c r="BT2" s="92">
        <f ca="1">IF(BT3="","",IF(WEEKNUM(BT3,2)=MAX($B2:BS2),"",WEEKNUM(BT3,2)))</f>
        <v>11</v>
      </c>
      <c r="BU2" s="92" t="str">
        <f ca="1">IF(BU3="","",IF(WEEKNUM(BU3,2)=MAX($B2:BT2),"",WEEKNUM(BU3,2)))</f>
        <v/>
      </c>
      <c r="BV2" s="92" t="str">
        <f ca="1">IF(BV3="","",IF(WEEKNUM(BV3,2)=MAX($B2:BU2),"",WEEKNUM(BV3,2)))</f>
        <v/>
      </c>
      <c r="BW2" s="92" t="str">
        <f ca="1">IF(BW3="","",IF(WEEKNUM(BW3,2)=MAX($B2:BV2),"",WEEKNUM(BW3,2)))</f>
        <v/>
      </c>
      <c r="BX2" s="92" t="str">
        <f ca="1">IF(BX3="","",IF(WEEKNUM(BX3,2)=MAX($B2:BW2),"",WEEKNUM(BX3,2)))</f>
        <v/>
      </c>
      <c r="BY2" s="92" t="str">
        <f ca="1">IF(BY3="","",IF(WEEKNUM(BY3,2)=MAX($B2:BX2),"",WEEKNUM(BY3,2)))</f>
        <v/>
      </c>
      <c r="BZ2" s="92" t="str">
        <f ca="1">IF(BZ3="","",IF(WEEKNUM(BZ3,2)=MAX($B2:BY2),"",WEEKNUM(BZ3,2)))</f>
        <v/>
      </c>
      <c r="CA2" s="92">
        <f ca="1">IF(CA3="","",IF(WEEKNUM(CA3,2)=MAX($B2:BZ2),"",WEEKNUM(CA3,2)))</f>
        <v>12</v>
      </c>
      <c r="CB2" s="92" t="str">
        <f ca="1">IF(CB3="","",IF(WEEKNUM(CB3,2)=MAX($B2:CA2),"",WEEKNUM(CB3,2)))</f>
        <v/>
      </c>
      <c r="CC2" s="92" t="str">
        <f ca="1">IF(CC3="","",IF(WEEKNUM(CC3,2)=MAX($B2:CB2),"",WEEKNUM(CC3,2)))</f>
        <v/>
      </c>
      <c r="CD2" s="92" t="str">
        <f ca="1">IF(CD3="","",IF(WEEKNUM(CD3,2)=MAX($B2:CC2),"",WEEKNUM(CD3,2)))</f>
        <v/>
      </c>
      <c r="CE2" s="92" t="str">
        <f ca="1">IF(CE3="","",IF(WEEKNUM(CE3,2)=MAX($B2:CD2),"",WEEKNUM(CE3,2)))</f>
        <v/>
      </c>
      <c r="CF2" s="92" t="str">
        <f ca="1">IF(CF3="","",IF(WEEKNUM(CF3,2)=MAX($B2:CE2),"",WEEKNUM(CF3,2)))</f>
        <v/>
      </c>
      <c r="CG2" s="92" t="str">
        <f ca="1">IF(CG3="","",IF(WEEKNUM(CG3,2)=MAX($B2:CF2),"",WEEKNUM(CG3,2)))</f>
        <v/>
      </c>
      <c r="CH2" s="92">
        <f ca="1">IF(CH3="","",IF(WEEKNUM(CH3,2)=MAX($B2:CG2),"",WEEKNUM(CH3,2)))</f>
        <v>13</v>
      </c>
      <c r="CI2" s="92" t="str">
        <f ca="1">IF(CI3="","",IF(WEEKNUM(CI3,2)=MAX($B2:CH2),"",WEEKNUM(CI3,2)))</f>
        <v/>
      </c>
      <c r="CJ2" s="92" t="str">
        <f ca="1">IF(CJ3="","",IF(WEEKNUM(CJ3,2)=MAX($B2:CI2),"",WEEKNUM(CJ3,2)))</f>
        <v/>
      </c>
      <c r="CK2" s="92" t="str">
        <f ca="1">IF(CK3="","",IF(WEEKNUM(CK3,2)=MAX($B2:CJ2),"",WEEKNUM(CK3,2)))</f>
        <v/>
      </c>
      <c r="CL2" s="92" t="str">
        <f ca="1">IF(CL3="","",IF(WEEKNUM(CL3,2)=MAX($B2:CK2),"",WEEKNUM(CL3,2)))</f>
        <v/>
      </c>
      <c r="CM2" s="92" t="str">
        <f ca="1">IF(CM3="","",IF(WEEKNUM(CM3,2)=MAX($B2:CL2),"",WEEKNUM(CM3,2)))</f>
        <v/>
      </c>
      <c r="CN2" s="93" t="str">
        <f ca="1">IF(CN3="","",IF(WEEKNUM(CN3,2)=MAX($B2:CM2),"",WEEKNUM(CN3,2)))</f>
        <v/>
      </c>
      <c r="CO2" s="92">
        <f ca="1">IF(CO3="","",IF(WEEKNUM(CO3,2)=MAX($B2:CN2),"",WEEKNUM(CO3,2)))</f>
        <v>14</v>
      </c>
      <c r="CP2" s="92" t="str">
        <f ca="1">IF(CP3="","",IF(WEEKNUM(CP3,2)=MAX($B2:CO2),"",WEEKNUM(CP3,2)))</f>
        <v/>
      </c>
      <c r="CQ2" s="92" t="str">
        <f ca="1">IF(CQ3="","",IF(WEEKNUM(CQ3,2)=MAX($B2:CP2),"",WEEKNUM(CQ3,2)))</f>
        <v/>
      </c>
      <c r="CR2" s="92" t="str">
        <f ca="1">IF(CR3="","",IF(WEEKNUM(CR3,2)=MAX($B2:CQ2),"",WEEKNUM(CR3,2)))</f>
        <v/>
      </c>
      <c r="CS2" s="92" t="str">
        <f ca="1">IF(CS3="","",IF(WEEKNUM(CS3,2)=MAX($B2:CR2),"",WEEKNUM(CS3,2)))</f>
        <v/>
      </c>
      <c r="CT2" s="92" t="str">
        <f ca="1">IF(CT3="","",IF(WEEKNUM(CT3,2)=MAX($B2:CS2),"",WEEKNUM(CT3,2)))</f>
        <v/>
      </c>
      <c r="CU2" s="92" t="str">
        <f ca="1">IF(CU3="","",IF(WEEKNUM(CU3,2)=MAX($B2:CT2),"",WEEKNUM(CU3,2)))</f>
        <v/>
      </c>
      <c r="CV2" s="92">
        <f ca="1">IF(CV3="","",IF(WEEKNUM(CV3,2)=MAX($B2:CU2),"",WEEKNUM(CV3,2)))</f>
        <v>15</v>
      </c>
      <c r="CW2" s="92" t="str">
        <f ca="1">IF(CW3="","",IF(WEEKNUM(CW3,2)=MAX($B2:CV2),"",WEEKNUM(CW3,2)))</f>
        <v/>
      </c>
      <c r="CX2" s="92" t="str">
        <f ca="1">IF(CX3="","",IF(WEEKNUM(CX3,2)=MAX($B2:CW2),"",WEEKNUM(CX3,2)))</f>
        <v/>
      </c>
      <c r="CY2" s="92" t="str">
        <f ca="1">IF(CY3="","",IF(WEEKNUM(CY3,2)=MAX($B2:CX2),"",WEEKNUM(CY3,2)))</f>
        <v/>
      </c>
      <c r="CZ2" s="92" t="str">
        <f ca="1">IF(CZ3="","",IF(WEEKNUM(CZ3,2)=MAX($B2:CY2),"",WEEKNUM(CZ3,2)))</f>
        <v/>
      </c>
      <c r="DA2" s="92" t="str">
        <f ca="1">IF(DA3="","",IF(WEEKNUM(DA3,2)=MAX($B2:CZ2),"",WEEKNUM(DA3,2)))</f>
        <v/>
      </c>
      <c r="DB2" s="92" t="str">
        <f ca="1">IF(DB3="","",IF(WEEKNUM(DB3,2)=MAX($B2:DA2),"",WEEKNUM(DB3,2)))</f>
        <v/>
      </c>
      <c r="DC2" s="92">
        <f ca="1">IF(DC3="","",IF(WEEKNUM(DC3,2)=MAX($B2:DB2),"",WEEKNUM(DC3,2)))</f>
        <v>16</v>
      </c>
      <c r="DD2" s="92" t="str">
        <f ca="1">IF(DD3="","",IF(WEEKNUM(DD3,2)=MAX($B2:DC2),"",WEEKNUM(DD3,2)))</f>
        <v/>
      </c>
      <c r="DE2" s="92" t="str">
        <f ca="1">IF(DE3="","",IF(WEEKNUM(DE3,2)=MAX($B2:DD2),"",WEEKNUM(DE3,2)))</f>
        <v/>
      </c>
      <c r="DF2" s="92" t="str">
        <f ca="1">IF(DF3="","",IF(WEEKNUM(DF3,2)=MAX($B2:DE2),"",WEEKNUM(DF3,2)))</f>
        <v/>
      </c>
      <c r="DG2" s="92" t="str">
        <f ca="1">IF(DG3="","",IF(WEEKNUM(DG3,2)=MAX($B2:DF2),"",WEEKNUM(DG3,2)))</f>
        <v/>
      </c>
      <c r="DH2" s="92" t="str">
        <f ca="1">IF(DH3="","",IF(WEEKNUM(DH3,2)=MAX($B2:DG2),"",WEEKNUM(DH3,2)))</f>
        <v/>
      </c>
      <c r="DI2" s="92" t="str">
        <f ca="1">IF(DI3="","",IF(WEEKNUM(DI3,2)=MAX($B2:DH2),"",WEEKNUM(DI3,2)))</f>
        <v/>
      </c>
      <c r="DJ2" s="92">
        <f ca="1">IF(DJ3="","",IF(WEEKNUM(DJ3,2)=MAX($B2:DI2),"",WEEKNUM(DJ3,2)))</f>
        <v>17</v>
      </c>
      <c r="DK2" s="92" t="str">
        <f ca="1">IF(DK3="","",IF(WEEKNUM(DK3,2)=MAX($B2:DJ2),"",WEEKNUM(DK3,2)))</f>
        <v/>
      </c>
      <c r="DL2" s="92" t="str">
        <f ca="1">IF(DL3="","",IF(WEEKNUM(DL3,2)=MAX($B2:DK2),"",WEEKNUM(DL3,2)))</f>
        <v/>
      </c>
      <c r="DM2" s="92" t="str">
        <f ca="1">IF(DM3="","",IF(WEEKNUM(DM3,2)=MAX($B2:DL2),"",WEEKNUM(DM3,2)))</f>
        <v/>
      </c>
      <c r="DN2" s="92" t="str">
        <f ca="1">IF(DN3="","",IF(WEEKNUM(DN3,2)=MAX($B2:DM2),"",WEEKNUM(DN3,2)))</f>
        <v/>
      </c>
      <c r="DO2" s="92" t="str">
        <f ca="1">IF(DO3="","",IF(WEEKNUM(DO3,2)=MAX($B2:DN2),"",WEEKNUM(DO3,2)))</f>
        <v/>
      </c>
      <c r="DP2" s="92" t="str">
        <f ca="1">IF(DP3="","",IF(WEEKNUM(DP3,2)=MAX($B2:DO2),"",WEEKNUM(DP3,2)))</f>
        <v/>
      </c>
      <c r="DQ2" s="92">
        <f ca="1">IF(DQ3="","",IF(WEEKNUM(DQ3,2)=MAX($B2:DP2),"",WEEKNUM(DQ3,2)))</f>
        <v>18</v>
      </c>
      <c r="DR2" s="92" t="str">
        <f ca="1">IF(DR3="","",IF(WEEKNUM(DR3,2)=MAX($B2:DQ2),"",WEEKNUM(DR3,2)))</f>
        <v/>
      </c>
      <c r="DS2" s="93" t="str">
        <f ca="1">IF(DS3="","",IF(WEEKNUM(DS3,2)=MAX($B2:DR2),"",WEEKNUM(DS3,2)))</f>
        <v/>
      </c>
      <c r="DT2" s="92" t="str">
        <f ca="1">IF(DT3="","",IF(WEEKNUM(DT3,2)=MAX($B2:DS2),"",WEEKNUM(DT3,2)))</f>
        <v/>
      </c>
      <c r="DU2" s="92" t="str">
        <f ca="1">IF(DU3="","",IF(WEEKNUM(DU3,2)=MAX($B2:DT2),"",WEEKNUM(DU3,2)))</f>
        <v/>
      </c>
      <c r="DV2" s="92" t="str">
        <f ca="1">IF(DV3="","",IF(WEEKNUM(DV3,2)=MAX($B2:DU2),"",WEEKNUM(DV3,2)))</f>
        <v/>
      </c>
      <c r="DW2" s="92" t="str">
        <f ca="1">IF(DW3="","",IF(WEEKNUM(DW3,2)=MAX($B2:DV2),"",WEEKNUM(DW3,2)))</f>
        <v/>
      </c>
      <c r="DX2" s="92" t="str">
        <f ca="1">IF(DX3="","",IF(WEEKNUM(DX3,2)=MAX($B2:DW2),"",WEEKNUM(DX3,2)))</f>
        <v/>
      </c>
      <c r="DY2" s="92">
        <f ca="1">IF(DY3="","",IF(WEEKNUM(DY3,2)=MAX($B2:DX2),"",WEEKNUM(DY3,2)))</f>
        <v>19</v>
      </c>
      <c r="DZ2" s="92" t="str">
        <f ca="1">IF(DZ3="","",IF(WEEKNUM(DZ3,2)=MAX($B2:DY2),"",WEEKNUM(DZ3,2)))</f>
        <v/>
      </c>
      <c r="EA2" s="92" t="str">
        <f ca="1">IF(EA3="","",IF(WEEKNUM(EA3,2)=MAX($B2:DZ2),"",WEEKNUM(EA3,2)))</f>
        <v/>
      </c>
      <c r="EB2" s="92" t="str">
        <f ca="1">IF(EB3="","",IF(WEEKNUM(EB3,2)=MAX($B2:EA2),"",WEEKNUM(EB3,2)))</f>
        <v/>
      </c>
      <c r="EC2" s="92" t="str">
        <f ca="1">IF(EC3="","",IF(WEEKNUM(EC3,2)=MAX($B2:EB2),"",WEEKNUM(EC3,2)))</f>
        <v/>
      </c>
      <c r="ED2" s="92" t="str">
        <f ca="1">IF(ED3="","",IF(WEEKNUM(ED3,2)=MAX($B2:EC2),"",WEEKNUM(ED3,2)))</f>
        <v/>
      </c>
      <c r="EE2" s="92" t="str">
        <f ca="1">IF(EE3="","",IF(WEEKNUM(EE3,2)=MAX($B2:ED2),"",WEEKNUM(EE3,2)))</f>
        <v/>
      </c>
      <c r="EF2" s="92">
        <f ca="1">IF(EF3="","",IF(WEEKNUM(EF3,2)=MAX($B2:EE2),"",WEEKNUM(EF3,2)))</f>
        <v>20</v>
      </c>
      <c r="EG2" s="92" t="str">
        <f ca="1">IF(EG3="","",IF(WEEKNUM(EG3,2)=MAX($B2:EF2),"",WEEKNUM(EG3,2)))</f>
        <v/>
      </c>
      <c r="EH2" s="92" t="str">
        <f ca="1">IF(EH3="","",IF(WEEKNUM(EH3,2)=MAX($B2:EG2),"",WEEKNUM(EH3,2)))</f>
        <v/>
      </c>
      <c r="EI2" s="92" t="str">
        <f ca="1">IF(EI3="","",IF(WEEKNUM(EI3,2)=MAX($B2:EH2),"",WEEKNUM(EI3,2)))</f>
        <v/>
      </c>
      <c r="EJ2" s="92" t="str">
        <f ca="1">IF(EJ3="","",IF(WEEKNUM(EJ3,2)=MAX($B2:EI2),"",WEEKNUM(EJ3,2)))</f>
        <v/>
      </c>
      <c r="EK2" s="92" t="str">
        <f ca="1">IF(EK3="","",IF(WEEKNUM(EK3,2)=MAX($B2:EJ2),"",WEEKNUM(EK3,2)))</f>
        <v/>
      </c>
      <c r="EL2" s="92" t="str">
        <f ca="1">IF(EL3="","",IF(WEEKNUM(EL3,2)=MAX($B2:EK2),"",WEEKNUM(EL3,2)))</f>
        <v/>
      </c>
      <c r="EM2" s="92">
        <f ca="1">IF(EM3="","",IF(WEEKNUM(EM3,2)=MAX($B2:EL2),"",WEEKNUM(EM3,2)))</f>
        <v>21</v>
      </c>
      <c r="EN2" s="92" t="str">
        <f ca="1">IF(EN3="","",IF(WEEKNUM(EN3,2)=MAX($B2:EM2),"",WEEKNUM(EN3,2)))</f>
        <v/>
      </c>
      <c r="EO2" s="92" t="str">
        <f ca="1">IF(EO3="","",IF(WEEKNUM(EO3,2)=MAX($B2:EN2),"",WEEKNUM(EO3,2)))</f>
        <v/>
      </c>
      <c r="EP2" s="92" t="str">
        <f ca="1">IF(EP3="","",IF(WEEKNUM(EP3,2)=MAX($B2:EO2),"",WEEKNUM(EP3,2)))</f>
        <v/>
      </c>
      <c r="EQ2" s="92" t="str">
        <f ca="1">IF(EQ3="","",IF(WEEKNUM(EQ3,2)=MAX($B2:EP2),"",WEEKNUM(EQ3,2)))</f>
        <v/>
      </c>
      <c r="ER2" s="92" t="str">
        <f ca="1">IF(ER3="","",IF(WEEKNUM(ER3,2)=MAX($B2:EQ2),"",WEEKNUM(ER3,2)))</f>
        <v/>
      </c>
      <c r="ES2" s="92" t="str">
        <f ca="1">IF(ES3="","",IF(WEEKNUM(ES3,2)=MAX($B2:ER2),"",WEEKNUM(ES3,2)))</f>
        <v/>
      </c>
      <c r="ET2" s="92">
        <f ca="1">IF(ET3="","",IF(WEEKNUM(ET3,2)=MAX($B2:ES2),"",WEEKNUM(ET3,2)))</f>
        <v>22</v>
      </c>
      <c r="EU2" s="92" t="str">
        <f ca="1">IF(EU3="","",IF(WEEKNUM(EU3,2)=MAX($B2:ET2),"",WEEKNUM(EU3,2)))</f>
        <v/>
      </c>
      <c r="EV2" s="92" t="str">
        <f ca="1">IF(EV3="","",IF(WEEKNUM(EV3,2)=MAX($B2:EU2),"",WEEKNUM(EV3,2)))</f>
        <v/>
      </c>
      <c r="EW2" s="92" t="str">
        <f ca="1">IF(EW3="","",IF(WEEKNUM(EW3,2)=MAX($B2:EV2),"",WEEKNUM(EW3,2)))</f>
        <v/>
      </c>
      <c r="EX2" s="93" t="str">
        <f ca="1">IF(EX3="","",IF(WEEKNUM(EX3,2)=MAX($B2:EW2),"",WEEKNUM(EX3,2)))</f>
        <v/>
      </c>
      <c r="EY2" s="92" t="str">
        <f ca="1">IF(EY3="","",IF(WEEKNUM(EY3,2)=MAX($B2:EX2),"",WEEKNUM(EY3,2)))</f>
        <v/>
      </c>
      <c r="EZ2" s="92" t="str">
        <f ca="1">IF(EZ3="","",IF(WEEKNUM(EZ3,2)=MAX($B2:EY2),"",WEEKNUM(EZ3,2)))</f>
        <v/>
      </c>
      <c r="FA2" s="92">
        <f ca="1">IF(FA3="","",IF(WEEKNUM(FA3,2)=MAX($B2:EZ2),"",WEEKNUM(FA3,2)))</f>
        <v>23</v>
      </c>
      <c r="FB2" s="92" t="str">
        <f ca="1">IF(FB3="","",IF(WEEKNUM(FB3,2)=MAX($B2:FA2),"",WEEKNUM(FB3,2)))</f>
        <v/>
      </c>
      <c r="FC2" s="92" t="str">
        <f ca="1">IF(FC3="","",IF(WEEKNUM(FC3,2)=MAX($B2:FB2),"",WEEKNUM(FC3,2)))</f>
        <v/>
      </c>
      <c r="FD2" s="92" t="str">
        <f ca="1">IF(FD3="","",IF(WEEKNUM(FD3,2)=MAX($B2:FC2),"",WEEKNUM(FD3,2)))</f>
        <v/>
      </c>
      <c r="FE2" s="92" t="str">
        <f ca="1">IF(FE3="","",IF(WEEKNUM(FE3,2)=MAX($B2:FD2),"",WEEKNUM(FE3,2)))</f>
        <v/>
      </c>
      <c r="FF2" s="92" t="str">
        <f ca="1">IF(FF3="","",IF(WEEKNUM(FF3,2)=MAX($B2:FE2),"",WEEKNUM(FF3,2)))</f>
        <v/>
      </c>
      <c r="FG2" s="92" t="str">
        <f ca="1">IF(FG3="","",IF(WEEKNUM(FG3,2)=MAX($B2:FF2),"",WEEKNUM(FG3,2)))</f>
        <v/>
      </c>
      <c r="FH2" s="92">
        <f ca="1">IF(FH3="","",IF(WEEKNUM(FH3,2)=MAX($B2:FG2),"",WEEKNUM(FH3,2)))</f>
        <v>24</v>
      </c>
      <c r="FI2" s="92" t="str">
        <f ca="1">IF(FI3="","",IF(WEEKNUM(FI3,2)=MAX($B2:FH2),"",WEEKNUM(FI3,2)))</f>
        <v/>
      </c>
      <c r="FJ2" s="92" t="str">
        <f ca="1">IF(FJ3="","",IF(WEEKNUM(FJ3,2)=MAX($B2:FI2),"",WEEKNUM(FJ3,2)))</f>
        <v/>
      </c>
      <c r="FK2" s="92" t="str">
        <f ca="1">IF(FK3="","",IF(WEEKNUM(FK3,2)=MAX($B2:FJ2),"",WEEKNUM(FK3,2)))</f>
        <v/>
      </c>
      <c r="FL2" s="92" t="str">
        <f ca="1">IF(FL3="","",IF(WEEKNUM(FL3,2)=MAX($B2:FK2),"",WEEKNUM(FL3,2)))</f>
        <v/>
      </c>
      <c r="FM2" s="92" t="str">
        <f ca="1">IF(FM3="","",IF(WEEKNUM(FM3,2)=MAX($B2:FL2),"",WEEKNUM(FM3,2)))</f>
        <v/>
      </c>
      <c r="FN2" s="92" t="str">
        <f ca="1">IF(FN3="","",IF(WEEKNUM(FN3,2)=MAX($B2:FM2),"",WEEKNUM(FN3,2)))</f>
        <v/>
      </c>
      <c r="FO2" s="92">
        <f ca="1">IF(FO3="","",IF(WEEKNUM(FO3,2)=MAX($B2:FN2),"",WEEKNUM(FO3,2)))</f>
        <v>25</v>
      </c>
      <c r="FP2" s="92" t="str">
        <f ca="1">IF(FP3="","",IF(WEEKNUM(FP3,2)=MAX($B2:FO2),"",WEEKNUM(FP3,2)))</f>
        <v/>
      </c>
      <c r="FQ2" s="92" t="str">
        <f ca="1">IF(FQ3="","",IF(WEEKNUM(FQ3,2)=MAX($B2:FP2),"",WEEKNUM(FQ3,2)))</f>
        <v/>
      </c>
      <c r="FR2" s="92" t="str">
        <f ca="1">IF(FR3="","",IF(WEEKNUM(FR3,2)=MAX($B2:FQ2),"",WEEKNUM(FR3,2)))</f>
        <v/>
      </c>
      <c r="FS2" s="92" t="str">
        <f ca="1">IF(FS3="","",IF(WEEKNUM(FS3,2)=MAX($B2:FR2),"",WEEKNUM(FS3,2)))</f>
        <v/>
      </c>
      <c r="FT2" s="92" t="str">
        <f ca="1">IF(FT3="","",IF(WEEKNUM(FT3,2)=MAX($B2:FS2),"",WEEKNUM(FT3,2)))</f>
        <v/>
      </c>
      <c r="FU2" s="92" t="str">
        <f ca="1">IF(FU3="","",IF(WEEKNUM(FU3,2)=MAX($B2:FT2),"",WEEKNUM(FU3,2)))</f>
        <v/>
      </c>
      <c r="FV2" s="92">
        <f ca="1">IF(FV3="","",IF(WEEKNUM(FV3,2)=MAX($B2:FU2),"",WEEKNUM(FV3,2)))</f>
        <v>26</v>
      </c>
      <c r="FW2" s="92" t="str">
        <f ca="1">IF(FW3="","",IF(WEEKNUM(FW3,2)=MAX($B2:FV2),"",WEEKNUM(FW3,2)))</f>
        <v/>
      </c>
      <c r="FX2" s="92" t="str">
        <f ca="1">IF(FX3="","",IF(WEEKNUM(FX3,2)=MAX($B2:FW2),"",WEEKNUM(FX3,2)))</f>
        <v/>
      </c>
      <c r="FY2" s="92" t="str">
        <f ca="1">IF(FY3="","",IF(WEEKNUM(FY3,2)=MAX($B2:FX2),"",WEEKNUM(FY3,2)))</f>
        <v/>
      </c>
      <c r="FZ2" s="92" t="str">
        <f ca="1">IF(FZ3="","",IF(WEEKNUM(FZ3,2)=MAX($B2:FY2),"",WEEKNUM(FZ3,2)))</f>
        <v/>
      </c>
      <c r="GA2" s="92" t="str">
        <f ca="1">IF(GA3="","",IF(WEEKNUM(GA3,2)=MAX($B2:FZ2),"",WEEKNUM(GA3,2)))</f>
        <v/>
      </c>
      <c r="GB2" s="92" t="str">
        <f ca="1">IF(GB3="","",IF(WEEKNUM(GB3,2)=MAX($B2:GA2),"",WEEKNUM(GB3,2)))</f>
        <v/>
      </c>
      <c r="GC2" s="93" t="str">
        <f ca="1">IF(GC3="","",IF(WEEKNUM(GC3,2)=MAX($B2:GB2),"",WEEKNUM(GC3,2)))</f>
        <v/>
      </c>
      <c r="GD2" s="92">
        <f ca="1">IF(GD3="","",IF(WEEKNUM(GD3,2)=MAX($B2:GC2),"",WEEKNUM(GD3,2)))</f>
        <v>27</v>
      </c>
      <c r="GE2" s="92" t="str">
        <f ca="1">IF(GE3="","",IF(WEEKNUM(GE3,2)=MAX($B2:GD2),"",WEEKNUM(GE3,2)))</f>
        <v/>
      </c>
      <c r="GF2" s="92" t="str">
        <f ca="1">IF(GF3="","",IF(WEEKNUM(GF3,2)=MAX($B2:GE2),"",WEEKNUM(GF3,2)))</f>
        <v/>
      </c>
      <c r="GG2" s="92" t="str">
        <f ca="1">IF(GG3="","",IF(WEEKNUM(GG3,2)=MAX($B2:GF2),"",WEEKNUM(GG3,2)))</f>
        <v/>
      </c>
      <c r="GH2" s="92" t="str">
        <f ca="1">IF(GH3="","",IF(WEEKNUM(GH3,2)=MAX($B2:GG2),"",WEEKNUM(GH3,2)))</f>
        <v/>
      </c>
      <c r="GI2" s="92" t="str">
        <f ca="1">IF(GI3="","",IF(WEEKNUM(GI3,2)=MAX($B2:GH2),"",WEEKNUM(GI3,2)))</f>
        <v/>
      </c>
      <c r="GJ2" s="92" t="str">
        <f ca="1">IF(GJ3="","",IF(WEEKNUM(GJ3,2)=MAX($B2:GI2),"",WEEKNUM(GJ3,2)))</f>
        <v/>
      </c>
      <c r="GK2" s="92">
        <f ca="1">IF(GK3="","",IF(WEEKNUM(GK3,2)=MAX($B2:GJ2),"",WEEKNUM(GK3,2)))</f>
        <v>28</v>
      </c>
      <c r="GL2" s="92" t="str">
        <f ca="1">IF(GL3="","",IF(WEEKNUM(GL3,2)=MAX($B2:GK2),"",WEEKNUM(GL3,2)))</f>
        <v/>
      </c>
      <c r="GM2" s="92" t="str">
        <f ca="1">IF(GM3="","",IF(WEEKNUM(GM3,2)=MAX($B2:GL2),"",WEEKNUM(GM3,2)))</f>
        <v/>
      </c>
      <c r="GN2" s="92" t="str">
        <f ca="1">IF(GN3="","",IF(WEEKNUM(GN3,2)=MAX($B2:GM2),"",WEEKNUM(GN3,2)))</f>
        <v/>
      </c>
      <c r="GO2" s="92" t="str">
        <f ca="1">IF(GO3="","",IF(WEEKNUM(GO3,2)=MAX($B2:GN2),"",WEEKNUM(GO3,2)))</f>
        <v/>
      </c>
      <c r="GP2" s="92" t="str">
        <f ca="1">IF(GP3="","",IF(WEEKNUM(GP3,2)=MAX($B2:GO2),"",WEEKNUM(GP3,2)))</f>
        <v/>
      </c>
      <c r="GQ2" s="92" t="str">
        <f ca="1">IF(GQ3="","",IF(WEEKNUM(GQ3,2)=MAX($B2:GP2),"",WEEKNUM(GQ3,2)))</f>
        <v/>
      </c>
      <c r="GR2" s="92">
        <f ca="1">IF(GR3="","",IF(WEEKNUM(GR3,2)=MAX($B2:GQ2),"",WEEKNUM(GR3,2)))</f>
        <v>29</v>
      </c>
      <c r="GS2" s="92" t="str">
        <f ca="1">IF(GS3="","",IF(WEEKNUM(GS3,2)=MAX($B2:GR2),"",WEEKNUM(GS3,2)))</f>
        <v/>
      </c>
      <c r="GT2" s="92" t="str">
        <f ca="1">IF(GT3="","",IF(WEEKNUM(GT3,2)=MAX($B2:GS2),"",WEEKNUM(GT3,2)))</f>
        <v/>
      </c>
      <c r="GU2" s="92" t="str">
        <f ca="1">IF(GU3="","",IF(WEEKNUM(GU3,2)=MAX($B2:GT2),"",WEEKNUM(GU3,2)))</f>
        <v/>
      </c>
      <c r="GV2" s="92" t="str">
        <f ca="1">IF(GV3="","",IF(WEEKNUM(GV3,2)=MAX($B2:GU2),"",WEEKNUM(GV3,2)))</f>
        <v/>
      </c>
      <c r="GW2" s="92" t="str">
        <f ca="1">IF(GW3="","",IF(WEEKNUM(GW3,2)=MAX($B2:GV2),"",WEEKNUM(GW3,2)))</f>
        <v/>
      </c>
      <c r="GX2" s="92" t="str">
        <f ca="1">IF(GX3="","",IF(WEEKNUM(GX3,2)=MAX($B2:GW2),"",WEEKNUM(GX3,2)))</f>
        <v/>
      </c>
      <c r="GY2" s="92">
        <f ca="1">IF(GY3="","",IF(WEEKNUM(GY3,2)=MAX($B2:GX2),"",WEEKNUM(GY3,2)))</f>
        <v>30</v>
      </c>
      <c r="GZ2" s="92" t="str">
        <f ca="1">IF(GZ3="","",IF(WEEKNUM(GZ3,2)=MAX($B2:GY2),"",WEEKNUM(GZ3,2)))</f>
        <v/>
      </c>
      <c r="HA2" s="92" t="str">
        <f ca="1">IF(HA3="","",IF(WEEKNUM(HA3,2)=MAX($B2:GZ2),"",WEEKNUM(HA3,2)))</f>
        <v/>
      </c>
      <c r="HB2" s="92" t="str">
        <f ca="1">IF(HB3="","",IF(WEEKNUM(HB3,2)=MAX($B2:HA2),"",WEEKNUM(HB3,2)))</f>
        <v/>
      </c>
      <c r="HC2" s="92" t="str">
        <f ca="1">IF(HC3="","",IF(WEEKNUM(HC3,2)=MAX($B2:HB2),"",WEEKNUM(HC3,2)))</f>
        <v/>
      </c>
      <c r="HD2" s="92" t="str">
        <f ca="1">IF(HD3="","",IF(WEEKNUM(HD3,2)=MAX($B2:HC2),"",WEEKNUM(HD3,2)))</f>
        <v/>
      </c>
      <c r="HE2" s="92" t="str">
        <f ca="1">IF(HE3="","",IF(WEEKNUM(HE3,2)=MAX($B2:HD2),"",WEEKNUM(HE3,2)))</f>
        <v/>
      </c>
      <c r="HF2" s="92">
        <f ca="1">IF(HF3="","",IF(WEEKNUM(HF3,2)=MAX($B2:HE2),"",WEEKNUM(HF3,2)))</f>
        <v>31</v>
      </c>
      <c r="HG2" s="92" t="str">
        <f ca="1">IF(HG3="","",IF(WEEKNUM(HG3,2)=MAX($B2:HF2),"",WEEKNUM(HG3,2)))</f>
        <v/>
      </c>
      <c r="HH2" s="93" t="str">
        <f ca="1">IF(HH3="","",IF(WEEKNUM(HH3,2)=MAX($B2:HG2),"",WEEKNUM(HH3,2)))</f>
        <v/>
      </c>
      <c r="HI2" s="92" t="str">
        <f ca="1">IF(HI3="","",IF(WEEKNUM(HI3,2)=MAX($B2:HH2),"",WEEKNUM(HI3,2)))</f>
        <v/>
      </c>
      <c r="HJ2" s="92" t="str">
        <f ca="1">IF(HJ3="","",IF(WEEKNUM(HJ3,2)=MAX($B2:HI2),"",WEEKNUM(HJ3,2)))</f>
        <v/>
      </c>
      <c r="HK2" s="92" t="str">
        <f ca="1">IF(HK3="","",IF(WEEKNUM(HK3,2)=MAX($B2:HJ2),"",WEEKNUM(HK3,2)))</f>
        <v/>
      </c>
      <c r="HL2" s="92" t="str">
        <f ca="1">IF(HL3="","",IF(WEEKNUM(HL3,2)=MAX($B2:HK2),"",WEEKNUM(HL3,2)))</f>
        <v/>
      </c>
      <c r="HM2" s="92">
        <f ca="1">IF(HM3="","",IF(WEEKNUM(HM3,2)=MAX($B2:HL2),"",WEEKNUM(HM3,2)))</f>
        <v>32</v>
      </c>
      <c r="HN2" s="92" t="str">
        <f ca="1">IF(HN3="","",IF(WEEKNUM(HN3,2)=MAX($B2:HM2),"",WEEKNUM(HN3,2)))</f>
        <v/>
      </c>
      <c r="HO2" s="92" t="str">
        <f ca="1">IF(HO3="","",IF(WEEKNUM(HO3,2)=MAX($B2:HN2),"",WEEKNUM(HO3,2)))</f>
        <v/>
      </c>
      <c r="HP2" s="92" t="str">
        <f ca="1">IF(HP3="","",IF(WEEKNUM(HP3,2)=MAX($B2:HO2),"",WEEKNUM(HP3,2)))</f>
        <v/>
      </c>
      <c r="HQ2" s="92" t="str">
        <f ca="1">IF(HQ3="","",IF(WEEKNUM(HQ3,2)=MAX($B2:HP2),"",WEEKNUM(HQ3,2)))</f>
        <v/>
      </c>
      <c r="HR2" s="92" t="str">
        <f ca="1">IF(HR3="","",IF(WEEKNUM(HR3,2)=MAX($B2:HQ2),"",WEEKNUM(HR3,2)))</f>
        <v/>
      </c>
      <c r="HS2" s="92" t="str">
        <f ca="1">IF(HS3="","",IF(WEEKNUM(HS3,2)=MAX($B2:HR2),"",WEEKNUM(HS3,2)))</f>
        <v/>
      </c>
      <c r="HT2" s="92">
        <f ca="1">IF(HT3="","",IF(WEEKNUM(HT3,2)=MAX($B2:HS2),"",WEEKNUM(HT3,2)))</f>
        <v>33</v>
      </c>
      <c r="HU2" s="92" t="str">
        <f ca="1">IF(HU3="","",IF(WEEKNUM(HU3,2)=MAX($B2:HT2),"",WEEKNUM(HU3,2)))</f>
        <v/>
      </c>
      <c r="HV2" s="92" t="str">
        <f ca="1">IF(HV3="","",IF(WEEKNUM(HV3,2)=MAX($B2:HU2),"",WEEKNUM(HV3,2)))</f>
        <v/>
      </c>
      <c r="HW2" s="92" t="str">
        <f ca="1">IF(HW3="","",IF(WEEKNUM(HW3,2)=MAX($B2:HV2),"",WEEKNUM(HW3,2)))</f>
        <v/>
      </c>
      <c r="HX2" s="92" t="str">
        <f ca="1">IF(HX3="","",IF(WEEKNUM(HX3,2)=MAX($B2:HW2),"",WEEKNUM(HX3,2)))</f>
        <v/>
      </c>
      <c r="HY2" s="92" t="str">
        <f ca="1">IF(HY3="","",IF(WEEKNUM(HY3,2)=MAX($B2:HX2),"",WEEKNUM(HY3,2)))</f>
        <v/>
      </c>
      <c r="HZ2" s="92" t="str">
        <f ca="1">IF(HZ3="","",IF(WEEKNUM(HZ3,2)=MAX($B2:HY2),"",WEEKNUM(HZ3,2)))</f>
        <v/>
      </c>
      <c r="IA2" s="92">
        <f ca="1">IF(IA3="","",IF(WEEKNUM(IA3,2)=MAX($B2:HZ2),"",WEEKNUM(IA3,2)))</f>
        <v>34</v>
      </c>
      <c r="IB2" s="92" t="str">
        <f ca="1">IF(IB3="","",IF(WEEKNUM(IB3,2)=MAX($B2:IA2),"",WEEKNUM(IB3,2)))</f>
        <v/>
      </c>
      <c r="IC2" s="92" t="str">
        <f ca="1">IF(IC3="","",IF(WEEKNUM(IC3,2)=MAX($B2:IB2),"",WEEKNUM(IC3,2)))</f>
        <v/>
      </c>
      <c r="ID2" s="92" t="str">
        <f ca="1">IF(ID3="","",IF(WEEKNUM(ID3,2)=MAX($B2:IC2),"",WEEKNUM(ID3,2)))</f>
        <v/>
      </c>
      <c r="IE2" s="92" t="str">
        <f ca="1">IF(IE3="","",IF(WEEKNUM(IE3,2)=MAX($B2:ID2),"",WEEKNUM(IE3,2)))</f>
        <v/>
      </c>
      <c r="IF2" s="92" t="str">
        <f ca="1">IF(IF3="","",IF(WEEKNUM(IF3,2)=MAX($B2:IE2),"",WEEKNUM(IF3,2)))</f>
        <v/>
      </c>
      <c r="IG2" s="92" t="str">
        <f ca="1">IF(IG3="","",IF(WEEKNUM(IG3,2)=MAX($B2:IF2),"",WEEKNUM(IG3,2)))</f>
        <v/>
      </c>
      <c r="IH2" s="92">
        <f ca="1">IF(IH3="","",IF(WEEKNUM(IH3,2)=MAX($B2:IG2),"",WEEKNUM(IH3,2)))</f>
        <v>35</v>
      </c>
      <c r="II2" s="92" t="str">
        <f ca="1">IF(II3="","",IF(WEEKNUM(II3,2)=MAX($B2:IH2),"",WEEKNUM(II3,2)))</f>
        <v/>
      </c>
      <c r="IJ2" s="92" t="str">
        <f ca="1">IF(IJ3="","",IF(WEEKNUM(IJ3,2)=MAX($B2:II2),"",WEEKNUM(IJ3,2)))</f>
        <v/>
      </c>
      <c r="IK2" s="92" t="str">
        <f ca="1">IF(IK3="","",IF(WEEKNUM(IK3,2)=MAX($B2:IJ2),"",WEEKNUM(IK3,2)))</f>
        <v/>
      </c>
      <c r="IL2" s="92" t="str">
        <f ca="1">IF(IL3="","",IF(WEEKNUM(IL3,2)=MAX($B2:IK2),"",WEEKNUM(IL3,2)))</f>
        <v/>
      </c>
      <c r="IM2" s="93" t="str">
        <f ca="1">IF(IM3="","",IF(WEEKNUM(IM3,2)=MAX($B2:IL2),"",WEEKNUM(IM3,2)))</f>
        <v/>
      </c>
      <c r="IN2" s="92" t="str">
        <f ca="1">IF(IN3="","",IF(WEEKNUM(IN3,2)=MAX($B2:IM2),"",WEEKNUM(IN3,2)))</f>
        <v/>
      </c>
      <c r="IO2" s="92">
        <f ca="1">IF(IO3="","",IF(WEEKNUM(IO3,2)=MAX($B2:IN2),"",WEEKNUM(IO3,2)))</f>
        <v>36</v>
      </c>
      <c r="IP2" s="92" t="str">
        <f ca="1">IF(IP3="","",IF(WEEKNUM(IP3,2)=MAX($B2:IO2),"",WEEKNUM(IP3,2)))</f>
        <v/>
      </c>
      <c r="IQ2" s="92" t="str">
        <f ca="1">IF(IQ3="","",IF(WEEKNUM(IQ3,2)=MAX($B2:IP2),"",WEEKNUM(IQ3,2)))</f>
        <v/>
      </c>
      <c r="IR2" s="92" t="str">
        <f ca="1">IF(IR3="","",IF(WEEKNUM(IR3,2)=MAX($B2:IQ2),"",WEEKNUM(IR3,2)))</f>
        <v/>
      </c>
      <c r="IS2" s="92" t="str">
        <f ca="1">IF(IS3="","",IF(WEEKNUM(IS3,2)=MAX($B2:IR2),"",WEEKNUM(IS3,2)))</f>
        <v/>
      </c>
      <c r="IT2" s="92" t="str">
        <f ca="1">IF(IT3="","",IF(WEEKNUM(IT3,2)=MAX($B2:IS2),"",WEEKNUM(IT3,2)))</f>
        <v/>
      </c>
      <c r="IU2" s="92" t="str">
        <f ca="1">IF(IU3="","",IF(WEEKNUM(IU3,2)=MAX($B2:IT2),"",WEEKNUM(IU3,2)))</f>
        <v/>
      </c>
      <c r="IV2" s="92">
        <f ca="1">IF(IV3="","",IF(WEEKNUM(IV3,2)=MAX($B2:IU2),"",WEEKNUM(IV3,2)))</f>
        <v>37</v>
      </c>
      <c r="IW2" s="92" t="str">
        <f ca="1">IF(IW3="","",IF(WEEKNUM(IW3,2)=MAX($B2:IV2),"",WEEKNUM(IW3,2)))</f>
        <v/>
      </c>
      <c r="IX2" s="92" t="str">
        <f ca="1">IF(IX3="","",IF(WEEKNUM(IX3,2)=MAX($B2:IW2),"",WEEKNUM(IX3,2)))</f>
        <v/>
      </c>
      <c r="IY2" s="92" t="str">
        <f ca="1">IF(IY3="","",IF(WEEKNUM(IY3,2)=MAX($B2:IX2),"",WEEKNUM(IY3,2)))</f>
        <v/>
      </c>
      <c r="IZ2" s="92" t="str">
        <f ca="1">IF(IZ3="","",IF(WEEKNUM(IZ3,2)=MAX($B2:IY2),"",WEEKNUM(IZ3,2)))</f>
        <v/>
      </c>
      <c r="JA2" s="92" t="str">
        <f ca="1">IF(JA3="","",IF(WEEKNUM(JA3,2)=MAX($B2:IZ2),"",WEEKNUM(JA3,2)))</f>
        <v/>
      </c>
      <c r="JB2" s="92" t="str">
        <f ca="1">IF(JB3="","",IF(WEEKNUM(JB3,2)=MAX($B2:JA2),"",WEEKNUM(JB3,2)))</f>
        <v/>
      </c>
      <c r="JC2" s="92">
        <f ca="1">IF(JC3="","",IF(WEEKNUM(JC3,2)=MAX($B2:JB2),"",WEEKNUM(JC3,2)))</f>
        <v>38</v>
      </c>
      <c r="JD2" s="92" t="str">
        <f ca="1">IF(JD3="","",IF(WEEKNUM(JD3,2)=MAX($B2:JC2),"",WEEKNUM(JD3,2)))</f>
        <v/>
      </c>
      <c r="JE2" s="92" t="str">
        <f ca="1">IF(JE3="","",IF(WEEKNUM(JE3,2)=MAX($B2:JD2),"",WEEKNUM(JE3,2)))</f>
        <v/>
      </c>
      <c r="JF2" s="92" t="str">
        <f ca="1">IF(JF3="","",IF(WEEKNUM(JF3,2)=MAX($B2:JE2),"",WEEKNUM(JF3,2)))</f>
        <v/>
      </c>
      <c r="JG2" s="92" t="str">
        <f ca="1">IF(JG3="","",IF(WEEKNUM(JG3,2)=MAX($B2:JF2),"",WEEKNUM(JG3,2)))</f>
        <v/>
      </c>
      <c r="JH2" s="92" t="str">
        <f ca="1">IF(JH3="","",IF(WEEKNUM(JH3,2)=MAX($B2:JG2),"",WEEKNUM(JH3,2)))</f>
        <v/>
      </c>
      <c r="JI2" s="92" t="str">
        <f ca="1">IF(JI3="","",IF(WEEKNUM(JI3,2)=MAX($B2:JH2),"",WEEKNUM(JI3,2)))</f>
        <v/>
      </c>
      <c r="JJ2" s="92">
        <f ca="1">IF(JJ3="","",IF(WEEKNUM(JJ3,2)=MAX($B2:JI2),"",WEEKNUM(JJ3,2)))</f>
        <v>39</v>
      </c>
      <c r="JK2" s="92" t="str">
        <f ca="1">IF(JK3="","",IF(WEEKNUM(JK3,2)=MAX($B2:JJ2),"",WEEKNUM(JK3,2)))</f>
        <v/>
      </c>
      <c r="JL2" s="92" t="str">
        <f ca="1">IF(JL3="","",IF(WEEKNUM(JL3,2)=MAX($B2:JK2),"",WEEKNUM(JL3,2)))</f>
        <v/>
      </c>
      <c r="JM2" s="92" t="str">
        <f ca="1">IF(JM3="","",IF(WEEKNUM(JM3,2)=MAX($B2:JL2),"",WEEKNUM(JM3,2)))</f>
        <v/>
      </c>
      <c r="JN2" s="92" t="str">
        <f ca="1">IF(JN3="","",IF(WEEKNUM(JN3,2)=MAX($B2:JM2),"",WEEKNUM(JN3,2)))</f>
        <v/>
      </c>
      <c r="JO2" s="92" t="str">
        <f ca="1">IF(JO3="","",IF(WEEKNUM(JO3,2)=MAX($B2:JN2),"",WEEKNUM(JO3,2)))</f>
        <v/>
      </c>
      <c r="JP2" s="92" t="str">
        <f ca="1">IF(JP3="","",IF(WEEKNUM(JP3,2)=MAX($B2:JO2),"",WEEKNUM(JP3,2)))</f>
        <v/>
      </c>
      <c r="JQ2" s="92">
        <f ca="1">IF(JQ3="","",IF(WEEKNUM(JQ3,2)=MAX($B2:JP2),"",WEEKNUM(JQ3,2)))</f>
        <v>40</v>
      </c>
      <c r="JR2" s="93" t="str">
        <f ca="1">IF(JR3="","",IF(WEEKNUM(JR3,2)=MAX($B2:JQ2),"",WEEKNUM(JR3,2)))</f>
        <v/>
      </c>
      <c r="JS2" s="92" t="str">
        <f ca="1">IF(JS3="","",IF(WEEKNUM(JS3,2)=MAX($B2:JR2),"",WEEKNUM(JS3,2)))</f>
        <v/>
      </c>
      <c r="JT2" s="92" t="str">
        <f ca="1">IF(JT3="","",IF(WEEKNUM(JT3,2)=MAX($B2:JS2),"",WEEKNUM(JT3,2)))</f>
        <v/>
      </c>
      <c r="JU2" s="92" t="str">
        <f ca="1">IF(JU3="","",IF(WEEKNUM(JU3,2)=MAX($B2:JT2),"",WEEKNUM(JU3,2)))</f>
        <v/>
      </c>
      <c r="JV2" s="92" t="str">
        <f ca="1">IF(JV3="","",IF(WEEKNUM(JV3,2)=MAX($B2:JU2),"",WEEKNUM(JV3,2)))</f>
        <v/>
      </c>
      <c r="JW2" s="92" t="str">
        <f ca="1">IF(JW3="","",IF(WEEKNUM(JW3,2)=MAX($B2:JV2),"",WEEKNUM(JW3,2)))</f>
        <v/>
      </c>
      <c r="JX2" s="92" t="str">
        <f ca="1">IF(JX3="","",IF(WEEKNUM(JX3,2)=MAX($B2:JW2),"",WEEKNUM(JX3,2)))</f>
        <v/>
      </c>
      <c r="JY2" s="92">
        <f ca="1">IF(JY3="","",IF(WEEKNUM(JY3,2)=MAX($B2:JX2),"",WEEKNUM(JY3,2)))</f>
        <v>41</v>
      </c>
      <c r="JZ2" s="92" t="str">
        <f ca="1">IF(JZ3="","",IF(WEEKNUM(JZ3,2)=MAX($B2:JY2),"",WEEKNUM(JZ3,2)))</f>
        <v/>
      </c>
      <c r="KA2" s="92" t="str">
        <f ca="1">IF(KA3="","",IF(WEEKNUM(KA3,2)=MAX($B2:JZ2),"",WEEKNUM(KA3,2)))</f>
        <v/>
      </c>
      <c r="KB2" s="92" t="str">
        <f ca="1">IF(KB3="","",IF(WEEKNUM(KB3,2)=MAX($B2:KA2),"",WEEKNUM(KB3,2)))</f>
        <v/>
      </c>
      <c r="KC2" s="92" t="str">
        <f ca="1">IF(KC3="","",IF(WEEKNUM(KC3,2)=MAX($B2:KB2),"",WEEKNUM(KC3,2)))</f>
        <v/>
      </c>
      <c r="KD2" s="92" t="str">
        <f ca="1">IF(KD3="","",IF(WEEKNUM(KD3,2)=MAX($B2:KC2),"",WEEKNUM(KD3,2)))</f>
        <v/>
      </c>
      <c r="KE2" s="92" t="str">
        <f ca="1">IF(KE3="","",IF(WEEKNUM(KE3,2)=MAX($B2:KD2),"",WEEKNUM(KE3,2)))</f>
        <v/>
      </c>
      <c r="KF2" s="92">
        <f ca="1">IF(KF3="","",IF(WEEKNUM(KF3,2)=MAX($B2:KE2),"",WEEKNUM(KF3,2)))</f>
        <v>42</v>
      </c>
      <c r="KG2" s="92" t="str">
        <f ca="1">IF(KG3="","",IF(WEEKNUM(KG3,2)=MAX($B2:KF2),"",WEEKNUM(KG3,2)))</f>
        <v/>
      </c>
      <c r="KH2" s="92" t="str">
        <f ca="1">IF(KH3="","",IF(WEEKNUM(KH3,2)=MAX($B2:KG2),"",WEEKNUM(KH3,2)))</f>
        <v/>
      </c>
      <c r="KI2" s="92" t="str">
        <f ca="1">IF(KI3="","",IF(WEEKNUM(KI3,2)=MAX($B2:KH2),"",WEEKNUM(KI3,2)))</f>
        <v/>
      </c>
      <c r="KJ2" s="92" t="str">
        <f ca="1">IF(KJ3="","",IF(WEEKNUM(KJ3,2)=MAX($B2:KI2),"",WEEKNUM(KJ3,2)))</f>
        <v/>
      </c>
      <c r="KK2" s="92" t="str">
        <f ca="1">IF(KK3="","",IF(WEEKNUM(KK3,2)=MAX($B2:KJ2),"",WEEKNUM(KK3,2)))</f>
        <v/>
      </c>
      <c r="KL2" s="92" t="str">
        <f ca="1">IF(KL3="","",IF(WEEKNUM(KL3,2)=MAX($B2:KK2),"",WEEKNUM(KL3,2)))</f>
        <v/>
      </c>
      <c r="KM2" s="92">
        <f ca="1">IF(KM3="","",IF(WEEKNUM(KM3,2)=MAX($B2:KL2),"",WEEKNUM(KM3,2)))</f>
        <v>43</v>
      </c>
      <c r="KN2" s="92" t="str">
        <f ca="1">IF(KN3="","",IF(WEEKNUM(KN3,2)=MAX($B2:KM2),"",WEEKNUM(KN3,2)))</f>
        <v/>
      </c>
      <c r="KO2" s="92" t="str">
        <f ca="1">IF(KO3="","",IF(WEEKNUM(KO3,2)=MAX($B2:KN2),"",WEEKNUM(KO3,2)))</f>
        <v/>
      </c>
      <c r="KP2" s="92" t="str">
        <f ca="1">IF(KP3="","",IF(WEEKNUM(KP3,2)=MAX($B2:KO2),"",WEEKNUM(KP3,2)))</f>
        <v/>
      </c>
      <c r="KQ2" s="92" t="str">
        <f ca="1">IF(KQ3="","",IF(WEEKNUM(KQ3,2)=MAX($B2:KP2),"",WEEKNUM(KQ3,2)))</f>
        <v/>
      </c>
      <c r="KR2" s="92" t="str">
        <f ca="1">IF(KR3="","",IF(WEEKNUM(KR3,2)=MAX($B2:KQ2),"",WEEKNUM(KR3,2)))</f>
        <v/>
      </c>
      <c r="KS2" s="92" t="str">
        <f ca="1">IF(KS3="","",IF(WEEKNUM(KS3,2)=MAX($B2:KR2),"",WEEKNUM(KS3,2)))</f>
        <v/>
      </c>
      <c r="KT2" s="92">
        <f ca="1">IF(KT3="","",IF(WEEKNUM(KT3,2)=MAX($B2:KS2),"",WEEKNUM(KT3,2)))</f>
        <v>44</v>
      </c>
      <c r="KU2" s="92" t="str">
        <f ca="1">IF(KU3="","",IF(WEEKNUM(KU3,2)=MAX($B2:KT2),"",WEEKNUM(KU3,2)))</f>
        <v/>
      </c>
      <c r="KV2" s="92" t="str">
        <f ca="1">IF(KV3="","",IF(WEEKNUM(KV3,2)=MAX($B2:KU2),"",WEEKNUM(KV3,2)))</f>
        <v/>
      </c>
      <c r="KW2" s="93" t="str">
        <f ca="1">IF(KW3="","",IF(WEEKNUM(KW3,2)=MAX($B2:KV2),"",WEEKNUM(KW3,2)))</f>
        <v/>
      </c>
      <c r="KX2" s="92" t="str">
        <f ca="1">IF(KX3="","",IF(WEEKNUM(KX3,2)=MAX($B2:KW2),"",WEEKNUM(KX3,2)))</f>
        <v/>
      </c>
      <c r="KY2" s="92" t="str">
        <f ca="1">IF(KY3="","",IF(WEEKNUM(KY3,2)=MAX($B2:KX2),"",WEEKNUM(KY3,2)))</f>
        <v/>
      </c>
      <c r="KZ2" s="92" t="str">
        <f ca="1">IF(KZ3="","",IF(WEEKNUM(KZ3,2)=MAX($B2:KY2),"",WEEKNUM(KZ3,2)))</f>
        <v/>
      </c>
      <c r="LA2" s="92">
        <f ca="1">IF(LA3="","",IF(WEEKNUM(LA3,2)=MAX($B2:KZ2),"",WEEKNUM(LA3,2)))</f>
        <v>45</v>
      </c>
      <c r="LB2" s="92" t="str">
        <f ca="1">IF(LB3="","",IF(WEEKNUM(LB3,2)=MAX($B2:LA2),"",WEEKNUM(LB3,2)))</f>
        <v/>
      </c>
      <c r="LC2" s="92" t="str">
        <f ca="1">IF(LC3="","",IF(WEEKNUM(LC3,2)=MAX($B2:LB2),"",WEEKNUM(LC3,2)))</f>
        <v/>
      </c>
      <c r="LD2" s="92" t="str">
        <f ca="1">IF(LD3="","",IF(WEEKNUM(LD3,2)=MAX($B2:LC2),"",WEEKNUM(LD3,2)))</f>
        <v/>
      </c>
      <c r="LE2" s="92" t="str">
        <f ca="1">IF(LE3="","",IF(WEEKNUM(LE3,2)=MAX($B2:LD2),"",WEEKNUM(LE3,2)))</f>
        <v/>
      </c>
      <c r="LF2" s="92" t="str">
        <f ca="1">IF(LF3="","",IF(WEEKNUM(LF3,2)=MAX($B2:LE2),"",WEEKNUM(LF3,2)))</f>
        <v/>
      </c>
      <c r="LG2" s="92" t="str">
        <f ca="1">IF(LG3="","",IF(WEEKNUM(LG3,2)=MAX($B2:LF2),"",WEEKNUM(LG3,2)))</f>
        <v/>
      </c>
      <c r="LH2" s="92">
        <f ca="1">IF(LH3="","",IF(WEEKNUM(LH3,2)=MAX($B2:LG2),"",WEEKNUM(LH3,2)))</f>
        <v>46</v>
      </c>
      <c r="LI2" s="92" t="str">
        <f ca="1">IF(LI3="","",IF(WEEKNUM(LI3,2)=MAX($B2:LH2),"",WEEKNUM(LI3,2)))</f>
        <v/>
      </c>
      <c r="LJ2" s="92" t="str">
        <f ca="1">IF(LJ3="","",IF(WEEKNUM(LJ3,2)=MAX($B2:LI2),"",WEEKNUM(LJ3,2)))</f>
        <v/>
      </c>
      <c r="LK2" s="92" t="str">
        <f ca="1">IF(LK3="","",IF(WEEKNUM(LK3,2)=MAX($B2:LJ2),"",WEEKNUM(LK3,2)))</f>
        <v/>
      </c>
      <c r="LL2" s="92" t="str">
        <f ca="1">IF(LL3="","",IF(WEEKNUM(LL3,2)=MAX($B2:LK2),"",WEEKNUM(LL3,2)))</f>
        <v/>
      </c>
      <c r="LM2" s="92" t="str">
        <f ca="1">IF(LM3="","",IF(WEEKNUM(LM3,2)=MAX($B2:LL2),"",WEEKNUM(LM3,2)))</f>
        <v/>
      </c>
      <c r="LN2" s="92" t="str">
        <f ca="1">IF(LN3="","",IF(WEEKNUM(LN3,2)=MAX($B2:LM2),"",WEEKNUM(LN3,2)))</f>
        <v/>
      </c>
      <c r="LO2" s="92">
        <f ca="1">IF(LO3="","",IF(WEEKNUM(LO3,2)=MAX($B2:LN2),"",WEEKNUM(LO3,2)))</f>
        <v>47</v>
      </c>
      <c r="LP2" s="92" t="str">
        <f ca="1">IF(LP3="","",IF(WEEKNUM(LP3,2)=MAX($B2:LO2),"",WEEKNUM(LP3,2)))</f>
        <v/>
      </c>
      <c r="LQ2" s="92" t="str">
        <f ca="1">IF(LQ3="","",IF(WEEKNUM(LQ3,2)=MAX($B2:LP2),"",WEEKNUM(LQ3,2)))</f>
        <v/>
      </c>
      <c r="LR2" s="92" t="str">
        <f ca="1">IF(LR3="","",IF(WEEKNUM(LR3,2)=MAX($B2:LQ2),"",WEEKNUM(LR3,2)))</f>
        <v/>
      </c>
      <c r="LS2" s="92" t="str">
        <f ca="1">IF(LS3="","",IF(WEEKNUM(LS3,2)=MAX($B2:LR2),"",WEEKNUM(LS3,2)))</f>
        <v/>
      </c>
      <c r="LT2" s="92" t="str">
        <f ca="1">IF(LT3="","",IF(WEEKNUM(LT3,2)=MAX($B2:LS2),"",WEEKNUM(LT3,2)))</f>
        <v/>
      </c>
      <c r="LU2" s="92" t="str">
        <f ca="1">IF(LU3="","",IF(WEEKNUM(LU3,2)=MAX($B2:LT2),"",WEEKNUM(LU3,2)))</f>
        <v/>
      </c>
      <c r="LV2" s="92">
        <f ca="1">IF(LV3="","",IF(WEEKNUM(LV3,2)=MAX($B2:LU2),"",WEEKNUM(LV3,2)))</f>
        <v>48</v>
      </c>
      <c r="LW2" s="92" t="str">
        <f ca="1">IF(LW3="","",IF(WEEKNUM(LW3,2)=MAX($B2:LV2),"",WEEKNUM(LW3,2)))</f>
        <v/>
      </c>
      <c r="LX2" s="92" t="str">
        <f ca="1">IF(LX3="","",IF(WEEKNUM(LX3,2)=MAX($B2:LW2),"",WEEKNUM(LX3,2)))</f>
        <v/>
      </c>
      <c r="LY2" s="92" t="str">
        <f ca="1">IF(LY3="","",IF(WEEKNUM(LY3,2)=MAX($B2:LX2),"",WEEKNUM(LY3,2)))</f>
        <v/>
      </c>
      <c r="LZ2" s="92" t="str">
        <f ca="1">IF(LZ3="","",IF(WEEKNUM(LZ3,2)=MAX($B2:LY2),"",WEEKNUM(LZ3,2)))</f>
        <v/>
      </c>
      <c r="MA2" s="92" t="str">
        <f ca="1">IF(MA3="","",IF(WEEKNUM(MA3,2)=MAX($B2:LZ2),"",WEEKNUM(MA3,2)))</f>
        <v/>
      </c>
      <c r="MB2" s="93" t="str">
        <f ca="1">IF(MB3="","",IF(WEEKNUM(MB3,2)=MAX($B2:MA2),"",WEEKNUM(MB3,2)))</f>
        <v/>
      </c>
      <c r="MC2" s="92" t="str">
        <f ca="1">IF(MC3="","",IF(WEEKNUM(MC3,2)=MAX($B2:MB2),"",WEEKNUM(MC3,2)))</f>
        <v/>
      </c>
      <c r="MD2" s="92">
        <f ca="1">IF(MD3="","",IF(WEEKNUM(MD3,2)=MAX($B2:MC2),"",WEEKNUM(MD3,2)))</f>
        <v>49</v>
      </c>
      <c r="ME2" s="92" t="str">
        <f ca="1">IF(ME3="","",IF(WEEKNUM(ME3,2)=MAX($B2:MD2),"",WEEKNUM(ME3,2)))</f>
        <v/>
      </c>
      <c r="MF2" s="92" t="str">
        <f ca="1">IF(MF3="","",IF(WEEKNUM(MF3,2)=MAX($B2:ME2),"",WEEKNUM(MF3,2)))</f>
        <v/>
      </c>
      <c r="MG2" s="92" t="str">
        <f ca="1">IF(MG3="","",IF(WEEKNUM(MG3,2)=MAX($B2:MF2),"",WEEKNUM(MG3,2)))</f>
        <v/>
      </c>
      <c r="MH2" s="92" t="str">
        <f ca="1">IF(MH3="","",IF(WEEKNUM(MH3,2)=MAX($B2:MG2),"",WEEKNUM(MH3,2)))</f>
        <v/>
      </c>
      <c r="MI2" s="92" t="str">
        <f ca="1">IF(MI3="","",IF(WEEKNUM(MI3,2)=MAX($B2:MH2),"",WEEKNUM(MI3,2)))</f>
        <v/>
      </c>
      <c r="MJ2" s="92" t="str">
        <f ca="1">IF(MJ3="","",IF(WEEKNUM(MJ3,2)=MAX($B2:MI2),"",WEEKNUM(MJ3,2)))</f>
        <v/>
      </c>
      <c r="MK2" s="92">
        <f ca="1">IF(MK3="","",IF(WEEKNUM(MK3,2)=MAX($B2:MJ2),"",WEEKNUM(MK3,2)))</f>
        <v>50</v>
      </c>
      <c r="ML2" s="92" t="str">
        <f ca="1">IF(ML3="","",IF(WEEKNUM(ML3,2)=MAX($B2:MK2),"",WEEKNUM(ML3,2)))</f>
        <v/>
      </c>
      <c r="MM2" s="92" t="str">
        <f ca="1">IF(MM3="","",IF(WEEKNUM(MM3,2)=MAX($B2:ML2),"",WEEKNUM(MM3,2)))</f>
        <v/>
      </c>
      <c r="MN2" s="92" t="str">
        <f ca="1">IF(MN3="","",IF(WEEKNUM(MN3,2)=MAX($B2:MM2),"",WEEKNUM(MN3,2)))</f>
        <v/>
      </c>
      <c r="MO2" s="92" t="str">
        <f ca="1">IF(MO3="","",IF(WEEKNUM(MO3,2)=MAX($B2:MN2),"",WEEKNUM(MO3,2)))</f>
        <v/>
      </c>
      <c r="MP2" s="92" t="str">
        <f ca="1">IF(MP3="","",IF(WEEKNUM(MP3,2)=MAX($B2:MO2),"",WEEKNUM(MP3,2)))</f>
        <v/>
      </c>
      <c r="MQ2" s="92" t="str">
        <f ca="1">IF(MQ3="","",IF(WEEKNUM(MQ3,2)=MAX($B2:MP2),"",WEEKNUM(MQ3,2)))</f>
        <v/>
      </c>
      <c r="MR2" s="92">
        <f ca="1">IF(MR3="","",IF(WEEKNUM(MR3,2)=MAX($B2:MQ2),"",WEEKNUM(MR3,2)))</f>
        <v>51</v>
      </c>
      <c r="MS2" s="92" t="str">
        <f ca="1">IF(MS3="","",IF(WEEKNUM(MS3,2)=MAX($B2:MR2),"",WEEKNUM(MS3,2)))</f>
        <v/>
      </c>
      <c r="MT2" s="92" t="str">
        <f ca="1">IF(MT3="","",IF(WEEKNUM(MT3,2)=MAX($B2:MS2),"",WEEKNUM(MT3,2)))</f>
        <v/>
      </c>
      <c r="MU2" s="92" t="str">
        <f ca="1">IF(MU3="","",IF(WEEKNUM(MU3,2)=MAX($B2:MT2),"",WEEKNUM(MU3,2)))</f>
        <v/>
      </c>
      <c r="MV2" s="92" t="str">
        <f ca="1">IF(MV3="","",IF(WEEKNUM(MV3,2)=MAX($B2:MU2),"",WEEKNUM(MV3,2)))</f>
        <v/>
      </c>
      <c r="MW2" s="92" t="str">
        <f ca="1">IF(MW3="","",IF(WEEKNUM(MW3,2)=MAX($B2:MV2),"",WEEKNUM(MW3,2)))</f>
        <v/>
      </c>
      <c r="MX2" s="92" t="str">
        <f ca="1">IF(MX3="","",IF(WEEKNUM(MX3,2)=MAX($B2:MW2),"",WEEKNUM(MX3,2)))</f>
        <v/>
      </c>
      <c r="MY2" s="92">
        <f ca="1">IF(MY3="","",IF(WEEKNUM(MY3,2)=MAX($B2:MX2),"",WEEKNUM(MY3,2)))</f>
        <v>52</v>
      </c>
      <c r="MZ2" s="92" t="str">
        <f ca="1">IF(MZ3="","",IF(WEEKNUM(MZ3,2)=MAX($B2:MY2),"",WEEKNUM(MZ3,2)))</f>
        <v/>
      </c>
      <c r="NA2" s="92" t="str">
        <f ca="1">IF(NA3="","",IF(WEEKNUM(NA3,2)=MAX($B2:MZ2),"",WEEKNUM(NA3,2)))</f>
        <v/>
      </c>
      <c r="NB2" s="92" t="str">
        <f ca="1">IF(NB3="","",IF(WEEKNUM(NB3,2)=MAX($B2:NA2),"",WEEKNUM(NB3,2)))</f>
        <v/>
      </c>
      <c r="NC2" s="92" t="str">
        <f ca="1">IF(NC3="","",IF(WEEKNUM(NC3,2)=MAX($B2:NB2),"",WEEKNUM(NC3,2)))</f>
        <v/>
      </c>
      <c r="ND2" s="92" t="str">
        <f ca="1">IF(ND3="","",IF(WEEKNUM(ND3,2)=MAX($B2:NC2),"",WEEKNUM(ND3,2)))</f>
        <v/>
      </c>
      <c r="NE2" s="92" t="str">
        <f ca="1">IF(NE3="","",IF(WEEKNUM(NE3,2)=MAX($B2:ND2),"",WEEKNUM(NE3,2)))</f>
        <v/>
      </c>
      <c r="NF2" s="92">
        <f ca="1">IF(NF3="","",IF(WEEKNUM(NF3,2)=MAX($B2:NE2),"",WEEKNUM(NF3,2)))</f>
        <v>53</v>
      </c>
      <c r="NG2" s="93" t="str">
        <f ca="1">IF(NG3="","",IF(WEEKNUM(NG3,2)=MAX($B2:NF2),"",WEEKNUM(NG3,2)))</f>
        <v/>
      </c>
      <c r="NH2" s="56" t="s">
        <v>22</v>
      </c>
      <c r="NI2" s="69" t="s">
        <v>5</v>
      </c>
      <c r="NJ2" s="68" t="s">
        <v>4</v>
      </c>
    </row>
    <row r="3" spans="1:374" s="82" customFormat="1" ht="13.5" thickBot="1" x14ac:dyDescent="0.25">
      <c r="A3" s="85"/>
      <c r="B3" s="79">
        <f ca="1">B1</f>
        <v>117610</v>
      </c>
      <c r="C3" s="80">
        <f ca="1">IF(B3="","",IF(MONTH(B3+1)=MONTH(B3),B3+1,""))</f>
        <v>117611</v>
      </c>
      <c r="D3" s="80">
        <f t="shared" ref="D3:AF3" ca="1" si="0">IF(C3="","",IF(MONTH(C3+1)=MONTH(C3),C3+1,""))</f>
        <v>117612</v>
      </c>
      <c r="E3" s="80">
        <f t="shared" ca="1" si="0"/>
        <v>117613</v>
      </c>
      <c r="F3" s="80">
        <f t="shared" ca="1" si="0"/>
        <v>117614</v>
      </c>
      <c r="G3" s="80">
        <f t="shared" ca="1" si="0"/>
        <v>117615</v>
      </c>
      <c r="H3" s="80">
        <f t="shared" ca="1" si="0"/>
        <v>117616</v>
      </c>
      <c r="I3" s="80">
        <f t="shared" ca="1" si="0"/>
        <v>117617</v>
      </c>
      <c r="J3" s="80">
        <f t="shared" ca="1" si="0"/>
        <v>117618</v>
      </c>
      <c r="K3" s="80">
        <f t="shared" ca="1" si="0"/>
        <v>117619</v>
      </c>
      <c r="L3" s="80">
        <f t="shared" ca="1" si="0"/>
        <v>117620</v>
      </c>
      <c r="M3" s="80">
        <f t="shared" ca="1" si="0"/>
        <v>117621</v>
      </c>
      <c r="N3" s="80">
        <f t="shared" ca="1" si="0"/>
        <v>117622</v>
      </c>
      <c r="O3" s="80">
        <f t="shared" ca="1" si="0"/>
        <v>117623</v>
      </c>
      <c r="P3" s="80">
        <f t="shared" ca="1" si="0"/>
        <v>117624</v>
      </c>
      <c r="Q3" s="80">
        <f t="shared" ca="1" si="0"/>
        <v>117625</v>
      </c>
      <c r="R3" s="80">
        <f t="shared" ca="1" si="0"/>
        <v>117626</v>
      </c>
      <c r="S3" s="80">
        <f t="shared" ca="1" si="0"/>
        <v>117627</v>
      </c>
      <c r="T3" s="80">
        <f t="shared" ca="1" si="0"/>
        <v>117628</v>
      </c>
      <c r="U3" s="80">
        <f t="shared" ca="1" si="0"/>
        <v>117629</v>
      </c>
      <c r="V3" s="80">
        <f t="shared" ca="1" si="0"/>
        <v>117630</v>
      </c>
      <c r="W3" s="80">
        <f t="shared" ca="1" si="0"/>
        <v>117631</v>
      </c>
      <c r="X3" s="80">
        <f t="shared" ca="1" si="0"/>
        <v>117632</v>
      </c>
      <c r="Y3" s="80">
        <f t="shared" ca="1" si="0"/>
        <v>117633</v>
      </c>
      <c r="Z3" s="80">
        <f t="shared" ca="1" si="0"/>
        <v>117634</v>
      </c>
      <c r="AA3" s="80">
        <f t="shared" ca="1" si="0"/>
        <v>117635</v>
      </c>
      <c r="AB3" s="80">
        <f t="shared" ca="1" si="0"/>
        <v>117636</v>
      </c>
      <c r="AC3" s="80">
        <f t="shared" ca="1" si="0"/>
        <v>117637</v>
      </c>
      <c r="AD3" s="80">
        <f t="shared" ca="1" si="0"/>
        <v>117638</v>
      </c>
      <c r="AE3" s="80">
        <f t="shared" ca="1" si="0"/>
        <v>117639</v>
      </c>
      <c r="AF3" s="81">
        <f t="shared" ca="1" si="0"/>
        <v>117640</v>
      </c>
      <c r="AG3" s="79">
        <f ca="1">AG1</f>
        <v>117641</v>
      </c>
      <c r="AH3" s="80">
        <f ca="1">IF(AG3="","",IF(MONTH(AG3+1)=MONTH(AG3),AG3+1,""))</f>
        <v>117642</v>
      </c>
      <c r="AI3" s="80">
        <f t="shared" ref="AI3:BI3" ca="1" si="1">IF(AH3="","",IF(MONTH(AH3+1)=MONTH(AH3),AH3+1,""))</f>
        <v>117643</v>
      </c>
      <c r="AJ3" s="80">
        <f t="shared" ca="1" si="1"/>
        <v>117644</v>
      </c>
      <c r="AK3" s="80">
        <f t="shared" ca="1" si="1"/>
        <v>117645</v>
      </c>
      <c r="AL3" s="80">
        <f t="shared" ca="1" si="1"/>
        <v>117646</v>
      </c>
      <c r="AM3" s="80">
        <f t="shared" ca="1" si="1"/>
        <v>117647</v>
      </c>
      <c r="AN3" s="80">
        <f t="shared" ca="1" si="1"/>
        <v>117648</v>
      </c>
      <c r="AO3" s="80">
        <f t="shared" ca="1" si="1"/>
        <v>117649</v>
      </c>
      <c r="AP3" s="80">
        <f t="shared" ca="1" si="1"/>
        <v>117650</v>
      </c>
      <c r="AQ3" s="80">
        <f t="shared" ca="1" si="1"/>
        <v>117651</v>
      </c>
      <c r="AR3" s="80">
        <f t="shared" ca="1" si="1"/>
        <v>117652</v>
      </c>
      <c r="AS3" s="80">
        <f t="shared" ca="1" si="1"/>
        <v>117653</v>
      </c>
      <c r="AT3" s="80">
        <f t="shared" ca="1" si="1"/>
        <v>117654</v>
      </c>
      <c r="AU3" s="80">
        <f t="shared" ca="1" si="1"/>
        <v>117655</v>
      </c>
      <c r="AV3" s="80">
        <f t="shared" ca="1" si="1"/>
        <v>117656</v>
      </c>
      <c r="AW3" s="80">
        <f t="shared" ca="1" si="1"/>
        <v>117657</v>
      </c>
      <c r="AX3" s="80">
        <f t="shared" ca="1" si="1"/>
        <v>117658</v>
      </c>
      <c r="AY3" s="80">
        <f t="shared" ca="1" si="1"/>
        <v>117659</v>
      </c>
      <c r="AZ3" s="80">
        <f t="shared" ca="1" si="1"/>
        <v>117660</v>
      </c>
      <c r="BA3" s="80">
        <f t="shared" ca="1" si="1"/>
        <v>117661</v>
      </c>
      <c r="BB3" s="80">
        <f t="shared" ca="1" si="1"/>
        <v>117662</v>
      </c>
      <c r="BC3" s="80">
        <f t="shared" ca="1" si="1"/>
        <v>117663</v>
      </c>
      <c r="BD3" s="80">
        <f t="shared" ca="1" si="1"/>
        <v>117664</v>
      </c>
      <c r="BE3" s="80">
        <f t="shared" ca="1" si="1"/>
        <v>117665</v>
      </c>
      <c r="BF3" s="80">
        <f t="shared" ca="1" si="1"/>
        <v>117666</v>
      </c>
      <c r="BG3" s="80">
        <f t="shared" ca="1" si="1"/>
        <v>117667</v>
      </c>
      <c r="BH3" s="80">
        <f t="shared" ca="1" si="1"/>
        <v>117668</v>
      </c>
      <c r="BI3" s="81" t="str">
        <f t="shared" ca="1" si="1"/>
        <v/>
      </c>
      <c r="BJ3" s="80">
        <f ca="1">BJ1</f>
        <v>117669</v>
      </c>
      <c r="BK3" s="80">
        <f ca="1">IF(BJ3="","",IF(MONTH(BJ3+1)=MONTH(BJ3),BJ3+1,""))</f>
        <v>117670</v>
      </c>
      <c r="BL3" s="80">
        <f t="shared" ref="BL3:CN3" ca="1" si="2">IF(BK3="","",IF(MONTH(BK3+1)=MONTH(BK3),BK3+1,""))</f>
        <v>117671</v>
      </c>
      <c r="BM3" s="80">
        <f t="shared" ca="1" si="2"/>
        <v>117672</v>
      </c>
      <c r="BN3" s="80">
        <f t="shared" ca="1" si="2"/>
        <v>117673</v>
      </c>
      <c r="BO3" s="80">
        <f t="shared" ca="1" si="2"/>
        <v>117674</v>
      </c>
      <c r="BP3" s="80">
        <f t="shared" ca="1" si="2"/>
        <v>117675</v>
      </c>
      <c r="BQ3" s="80">
        <f t="shared" ca="1" si="2"/>
        <v>117676</v>
      </c>
      <c r="BR3" s="80">
        <f t="shared" ca="1" si="2"/>
        <v>117677</v>
      </c>
      <c r="BS3" s="80">
        <f t="shared" ca="1" si="2"/>
        <v>117678</v>
      </c>
      <c r="BT3" s="80">
        <f t="shared" ca="1" si="2"/>
        <v>117679</v>
      </c>
      <c r="BU3" s="80">
        <f t="shared" ca="1" si="2"/>
        <v>117680</v>
      </c>
      <c r="BV3" s="80">
        <f t="shared" ca="1" si="2"/>
        <v>117681</v>
      </c>
      <c r="BW3" s="80">
        <f t="shared" ca="1" si="2"/>
        <v>117682</v>
      </c>
      <c r="BX3" s="80">
        <f t="shared" ca="1" si="2"/>
        <v>117683</v>
      </c>
      <c r="BY3" s="80">
        <f t="shared" ca="1" si="2"/>
        <v>117684</v>
      </c>
      <c r="BZ3" s="80">
        <f t="shared" ca="1" si="2"/>
        <v>117685</v>
      </c>
      <c r="CA3" s="80">
        <f t="shared" ca="1" si="2"/>
        <v>117686</v>
      </c>
      <c r="CB3" s="80">
        <f t="shared" ca="1" si="2"/>
        <v>117687</v>
      </c>
      <c r="CC3" s="80">
        <f t="shared" ca="1" si="2"/>
        <v>117688</v>
      </c>
      <c r="CD3" s="80">
        <f t="shared" ca="1" si="2"/>
        <v>117689</v>
      </c>
      <c r="CE3" s="80">
        <f t="shared" ca="1" si="2"/>
        <v>117690</v>
      </c>
      <c r="CF3" s="80">
        <f t="shared" ca="1" si="2"/>
        <v>117691</v>
      </c>
      <c r="CG3" s="80">
        <f t="shared" ca="1" si="2"/>
        <v>117692</v>
      </c>
      <c r="CH3" s="80">
        <f t="shared" ca="1" si="2"/>
        <v>117693</v>
      </c>
      <c r="CI3" s="80">
        <f t="shared" ca="1" si="2"/>
        <v>117694</v>
      </c>
      <c r="CJ3" s="80">
        <f t="shared" ca="1" si="2"/>
        <v>117695</v>
      </c>
      <c r="CK3" s="80">
        <f t="shared" ca="1" si="2"/>
        <v>117696</v>
      </c>
      <c r="CL3" s="80">
        <f t="shared" ca="1" si="2"/>
        <v>117697</v>
      </c>
      <c r="CM3" s="80">
        <f t="shared" ca="1" si="2"/>
        <v>117698</v>
      </c>
      <c r="CN3" s="81">
        <f t="shared" ca="1" si="2"/>
        <v>117699</v>
      </c>
      <c r="CO3" s="80">
        <f t="shared" ref="CO3" ca="1" si="3">CO1</f>
        <v>117700</v>
      </c>
      <c r="CP3" s="80">
        <f t="shared" ref="CP3:DS3" ca="1" si="4">IF(CO3="","",IF(MONTH(CO3+1)=MONTH(CO3),CO3+1,""))</f>
        <v>117701</v>
      </c>
      <c r="CQ3" s="80">
        <f t="shared" ca="1" si="4"/>
        <v>117702</v>
      </c>
      <c r="CR3" s="80">
        <f t="shared" ca="1" si="4"/>
        <v>117703</v>
      </c>
      <c r="CS3" s="80">
        <f t="shared" ca="1" si="4"/>
        <v>117704</v>
      </c>
      <c r="CT3" s="80">
        <f t="shared" ca="1" si="4"/>
        <v>117705</v>
      </c>
      <c r="CU3" s="80">
        <f t="shared" ca="1" si="4"/>
        <v>117706</v>
      </c>
      <c r="CV3" s="80">
        <f t="shared" ca="1" si="4"/>
        <v>117707</v>
      </c>
      <c r="CW3" s="80">
        <f t="shared" ca="1" si="4"/>
        <v>117708</v>
      </c>
      <c r="CX3" s="80">
        <f t="shared" ca="1" si="4"/>
        <v>117709</v>
      </c>
      <c r="CY3" s="80">
        <f t="shared" ca="1" si="4"/>
        <v>117710</v>
      </c>
      <c r="CZ3" s="80">
        <f t="shared" ca="1" si="4"/>
        <v>117711</v>
      </c>
      <c r="DA3" s="80">
        <f t="shared" ca="1" si="4"/>
        <v>117712</v>
      </c>
      <c r="DB3" s="80">
        <f t="shared" ca="1" si="4"/>
        <v>117713</v>
      </c>
      <c r="DC3" s="80">
        <f t="shared" ca="1" si="4"/>
        <v>117714</v>
      </c>
      <c r="DD3" s="80">
        <f t="shared" ca="1" si="4"/>
        <v>117715</v>
      </c>
      <c r="DE3" s="80">
        <f t="shared" ca="1" si="4"/>
        <v>117716</v>
      </c>
      <c r="DF3" s="80">
        <f t="shared" ca="1" si="4"/>
        <v>117717</v>
      </c>
      <c r="DG3" s="80">
        <f t="shared" ca="1" si="4"/>
        <v>117718</v>
      </c>
      <c r="DH3" s="80">
        <f t="shared" ca="1" si="4"/>
        <v>117719</v>
      </c>
      <c r="DI3" s="80">
        <f t="shared" ca="1" si="4"/>
        <v>117720</v>
      </c>
      <c r="DJ3" s="80">
        <f t="shared" ca="1" si="4"/>
        <v>117721</v>
      </c>
      <c r="DK3" s="80">
        <f t="shared" ca="1" si="4"/>
        <v>117722</v>
      </c>
      <c r="DL3" s="80">
        <f t="shared" ca="1" si="4"/>
        <v>117723</v>
      </c>
      <c r="DM3" s="80">
        <f t="shared" ca="1" si="4"/>
        <v>117724</v>
      </c>
      <c r="DN3" s="80">
        <f t="shared" ca="1" si="4"/>
        <v>117725</v>
      </c>
      <c r="DO3" s="80">
        <f t="shared" ca="1" si="4"/>
        <v>117726</v>
      </c>
      <c r="DP3" s="80">
        <f t="shared" ca="1" si="4"/>
        <v>117727</v>
      </c>
      <c r="DQ3" s="80">
        <f t="shared" ca="1" si="4"/>
        <v>117728</v>
      </c>
      <c r="DR3" s="80">
        <f t="shared" ca="1" si="4"/>
        <v>117729</v>
      </c>
      <c r="DS3" s="81" t="str">
        <f t="shared" ca="1" si="4"/>
        <v/>
      </c>
      <c r="DT3" s="80">
        <f t="shared" ref="DT3" ca="1" si="5">DT1</f>
        <v>117730</v>
      </c>
      <c r="DU3" s="80">
        <f t="shared" ref="DU3:EX3" ca="1" si="6">IF(DT3="","",IF(MONTH(DT3+1)=MONTH(DT3),DT3+1,""))</f>
        <v>117731</v>
      </c>
      <c r="DV3" s="80">
        <f t="shared" ca="1" si="6"/>
        <v>117732</v>
      </c>
      <c r="DW3" s="80">
        <f t="shared" ca="1" si="6"/>
        <v>117733</v>
      </c>
      <c r="DX3" s="80">
        <f t="shared" ca="1" si="6"/>
        <v>117734</v>
      </c>
      <c r="DY3" s="80">
        <f t="shared" ca="1" si="6"/>
        <v>117735</v>
      </c>
      <c r="DZ3" s="80">
        <f t="shared" ca="1" si="6"/>
        <v>117736</v>
      </c>
      <c r="EA3" s="80">
        <f t="shared" ca="1" si="6"/>
        <v>117737</v>
      </c>
      <c r="EB3" s="80">
        <f t="shared" ca="1" si="6"/>
        <v>117738</v>
      </c>
      <c r="EC3" s="80">
        <f t="shared" ca="1" si="6"/>
        <v>117739</v>
      </c>
      <c r="ED3" s="80">
        <f t="shared" ca="1" si="6"/>
        <v>117740</v>
      </c>
      <c r="EE3" s="80">
        <f t="shared" ca="1" si="6"/>
        <v>117741</v>
      </c>
      <c r="EF3" s="80">
        <f t="shared" ca="1" si="6"/>
        <v>117742</v>
      </c>
      <c r="EG3" s="80">
        <f t="shared" ca="1" si="6"/>
        <v>117743</v>
      </c>
      <c r="EH3" s="80">
        <f t="shared" ca="1" si="6"/>
        <v>117744</v>
      </c>
      <c r="EI3" s="80">
        <f t="shared" ca="1" si="6"/>
        <v>117745</v>
      </c>
      <c r="EJ3" s="80">
        <f t="shared" ca="1" si="6"/>
        <v>117746</v>
      </c>
      <c r="EK3" s="80">
        <f t="shared" ca="1" si="6"/>
        <v>117747</v>
      </c>
      <c r="EL3" s="80">
        <f t="shared" ca="1" si="6"/>
        <v>117748</v>
      </c>
      <c r="EM3" s="80">
        <f t="shared" ca="1" si="6"/>
        <v>117749</v>
      </c>
      <c r="EN3" s="80">
        <f t="shared" ca="1" si="6"/>
        <v>117750</v>
      </c>
      <c r="EO3" s="80">
        <f t="shared" ca="1" si="6"/>
        <v>117751</v>
      </c>
      <c r="EP3" s="80">
        <f t="shared" ca="1" si="6"/>
        <v>117752</v>
      </c>
      <c r="EQ3" s="80">
        <f t="shared" ca="1" si="6"/>
        <v>117753</v>
      </c>
      <c r="ER3" s="80">
        <f t="shared" ca="1" si="6"/>
        <v>117754</v>
      </c>
      <c r="ES3" s="80">
        <f t="shared" ca="1" si="6"/>
        <v>117755</v>
      </c>
      <c r="ET3" s="80">
        <f t="shared" ca="1" si="6"/>
        <v>117756</v>
      </c>
      <c r="EU3" s="80">
        <f t="shared" ca="1" si="6"/>
        <v>117757</v>
      </c>
      <c r="EV3" s="80">
        <f t="shared" ca="1" si="6"/>
        <v>117758</v>
      </c>
      <c r="EW3" s="80">
        <f t="shared" ca="1" si="6"/>
        <v>117759</v>
      </c>
      <c r="EX3" s="81">
        <f t="shared" ca="1" si="6"/>
        <v>117760</v>
      </c>
      <c r="EY3" s="80">
        <f t="shared" ref="EY3" ca="1" si="7">EY1</f>
        <v>117761</v>
      </c>
      <c r="EZ3" s="80">
        <f t="shared" ref="EZ3:GC3" ca="1" si="8">IF(EY3="","",IF(MONTH(EY3+1)=MONTH(EY3),EY3+1,""))</f>
        <v>117762</v>
      </c>
      <c r="FA3" s="80">
        <f t="shared" ca="1" si="8"/>
        <v>117763</v>
      </c>
      <c r="FB3" s="80">
        <f t="shared" ca="1" si="8"/>
        <v>117764</v>
      </c>
      <c r="FC3" s="80">
        <f t="shared" ca="1" si="8"/>
        <v>117765</v>
      </c>
      <c r="FD3" s="80">
        <f t="shared" ca="1" si="8"/>
        <v>117766</v>
      </c>
      <c r="FE3" s="80">
        <f t="shared" ca="1" si="8"/>
        <v>117767</v>
      </c>
      <c r="FF3" s="80">
        <f t="shared" ca="1" si="8"/>
        <v>117768</v>
      </c>
      <c r="FG3" s="80">
        <f t="shared" ca="1" si="8"/>
        <v>117769</v>
      </c>
      <c r="FH3" s="80">
        <f t="shared" ca="1" si="8"/>
        <v>117770</v>
      </c>
      <c r="FI3" s="80">
        <f t="shared" ca="1" si="8"/>
        <v>117771</v>
      </c>
      <c r="FJ3" s="80">
        <f t="shared" ca="1" si="8"/>
        <v>117772</v>
      </c>
      <c r="FK3" s="80">
        <f t="shared" ca="1" si="8"/>
        <v>117773</v>
      </c>
      <c r="FL3" s="80">
        <f t="shared" ca="1" si="8"/>
        <v>117774</v>
      </c>
      <c r="FM3" s="80">
        <f t="shared" ca="1" si="8"/>
        <v>117775</v>
      </c>
      <c r="FN3" s="80">
        <f t="shared" ca="1" si="8"/>
        <v>117776</v>
      </c>
      <c r="FO3" s="80">
        <f t="shared" ca="1" si="8"/>
        <v>117777</v>
      </c>
      <c r="FP3" s="80">
        <f t="shared" ca="1" si="8"/>
        <v>117778</v>
      </c>
      <c r="FQ3" s="80">
        <f t="shared" ca="1" si="8"/>
        <v>117779</v>
      </c>
      <c r="FR3" s="80">
        <f t="shared" ca="1" si="8"/>
        <v>117780</v>
      </c>
      <c r="FS3" s="80">
        <f t="shared" ca="1" si="8"/>
        <v>117781</v>
      </c>
      <c r="FT3" s="80">
        <f t="shared" ca="1" si="8"/>
        <v>117782</v>
      </c>
      <c r="FU3" s="80">
        <f t="shared" ca="1" si="8"/>
        <v>117783</v>
      </c>
      <c r="FV3" s="80">
        <f t="shared" ca="1" si="8"/>
        <v>117784</v>
      </c>
      <c r="FW3" s="80">
        <f t="shared" ca="1" si="8"/>
        <v>117785</v>
      </c>
      <c r="FX3" s="80">
        <f t="shared" ca="1" si="8"/>
        <v>117786</v>
      </c>
      <c r="FY3" s="80">
        <f t="shared" ca="1" si="8"/>
        <v>117787</v>
      </c>
      <c r="FZ3" s="80">
        <f t="shared" ca="1" si="8"/>
        <v>117788</v>
      </c>
      <c r="GA3" s="80">
        <f t="shared" ca="1" si="8"/>
        <v>117789</v>
      </c>
      <c r="GB3" s="80">
        <f t="shared" ca="1" si="8"/>
        <v>117790</v>
      </c>
      <c r="GC3" s="81" t="str">
        <f t="shared" ca="1" si="8"/>
        <v/>
      </c>
      <c r="GD3" s="80">
        <f t="shared" ref="GD3" ca="1" si="9">GD1</f>
        <v>117791</v>
      </c>
      <c r="GE3" s="80">
        <f t="shared" ref="GE3:HH3" ca="1" si="10">IF(GD3="","",IF(MONTH(GD3+1)=MONTH(GD3),GD3+1,""))</f>
        <v>117792</v>
      </c>
      <c r="GF3" s="80">
        <f t="shared" ca="1" si="10"/>
        <v>117793</v>
      </c>
      <c r="GG3" s="80">
        <f t="shared" ca="1" si="10"/>
        <v>117794</v>
      </c>
      <c r="GH3" s="80">
        <f t="shared" ca="1" si="10"/>
        <v>117795</v>
      </c>
      <c r="GI3" s="80">
        <f t="shared" ca="1" si="10"/>
        <v>117796</v>
      </c>
      <c r="GJ3" s="80">
        <f t="shared" ca="1" si="10"/>
        <v>117797</v>
      </c>
      <c r="GK3" s="80">
        <f t="shared" ca="1" si="10"/>
        <v>117798</v>
      </c>
      <c r="GL3" s="80">
        <f t="shared" ca="1" si="10"/>
        <v>117799</v>
      </c>
      <c r="GM3" s="80">
        <f t="shared" ca="1" si="10"/>
        <v>117800</v>
      </c>
      <c r="GN3" s="80">
        <f t="shared" ca="1" si="10"/>
        <v>117801</v>
      </c>
      <c r="GO3" s="80">
        <f t="shared" ca="1" si="10"/>
        <v>117802</v>
      </c>
      <c r="GP3" s="80">
        <f t="shared" ca="1" si="10"/>
        <v>117803</v>
      </c>
      <c r="GQ3" s="80">
        <f t="shared" ca="1" si="10"/>
        <v>117804</v>
      </c>
      <c r="GR3" s="80">
        <f t="shared" ca="1" si="10"/>
        <v>117805</v>
      </c>
      <c r="GS3" s="80">
        <f t="shared" ca="1" si="10"/>
        <v>117806</v>
      </c>
      <c r="GT3" s="80">
        <f t="shared" ca="1" si="10"/>
        <v>117807</v>
      </c>
      <c r="GU3" s="80">
        <f t="shared" ca="1" si="10"/>
        <v>117808</v>
      </c>
      <c r="GV3" s="80">
        <f t="shared" ca="1" si="10"/>
        <v>117809</v>
      </c>
      <c r="GW3" s="80">
        <f t="shared" ca="1" si="10"/>
        <v>117810</v>
      </c>
      <c r="GX3" s="80">
        <f t="shared" ca="1" si="10"/>
        <v>117811</v>
      </c>
      <c r="GY3" s="80">
        <f t="shared" ca="1" si="10"/>
        <v>117812</v>
      </c>
      <c r="GZ3" s="80">
        <f t="shared" ca="1" si="10"/>
        <v>117813</v>
      </c>
      <c r="HA3" s="80">
        <f t="shared" ca="1" si="10"/>
        <v>117814</v>
      </c>
      <c r="HB3" s="80">
        <f t="shared" ca="1" si="10"/>
        <v>117815</v>
      </c>
      <c r="HC3" s="80">
        <f t="shared" ca="1" si="10"/>
        <v>117816</v>
      </c>
      <c r="HD3" s="80">
        <f t="shared" ca="1" si="10"/>
        <v>117817</v>
      </c>
      <c r="HE3" s="80">
        <f t="shared" ca="1" si="10"/>
        <v>117818</v>
      </c>
      <c r="HF3" s="80">
        <f t="shared" ca="1" si="10"/>
        <v>117819</v>
      </c>
      <c r="HG3" s="80">
        <f t="shared" ca="1" si="10"/>
        <v>117820</v>
      </c>
      <c r="HH3" s="81">
        <f t="shared" ca="1" si="10"/>
        <v>117821</v>
      </c>
      <c r="HI3" s="80">
        <f t="shared" ref="HI3" ca="1" si="11">HI1</f>
        <v>117822</v>
      </c>
      <c r="HJ3" s="80">
        <f t="shared" ref="HJ3:IM3" ca="1" si="12">IF(HI3="","",IF(MONTH(HI3+1)=MONTH(HI3),HI3+1,""))</f>
        <v>117823</v>
      </c>
      <c r="HK3" s="80">
        <f t="shared" ca="1" si="12"/>
        <v>117824</v>
      </c>
      <c r="HL3" s="80">
        <f t="shared" ca="1" si="12"/>
        <v>117825</v>
      </c>
      <c r="HM3" s="80">
        <f t="shared" ca="1" si="12"/>
        <v>117826</v>
      </c>
      <c r="HN3" s="80">
        <f t="shared" ca="1" si="12"/>
        <v>117827</v>
      </c>
      <c r="HO3" s="80">
        <f t="shared" ca="1" si="12"/>
        <v>117828</v>
      </c>
      <c r="HP3" s="80">
        <f t="shared" ca="1" si="12"/>
        <v>117829</v>
      </c>
      <c r="HQ3" s="80">
        <f t="shared" ca="1" si="12"/>
        <v>117830</v>
      </c>
      <c r="HR3" s="80">
        <f t="shared" ca="1" si="12"/>
        <v>117831</v>
      </c>
      <c r="HS3" s="80">
        <f t="shared" ca="1" si="12"/>
        <v>117832</v>
      </c>
      <c r="HT3" s="80">
        <f t="shared" ca="1" si="12"/>
        <v>117833</v>
      </c>
      <c r="HU3" s="80">
        <f t="shared" ca="1" si="12"/>
        <v>117834</v>
      </c>
      <c r="HV3" s="80">
        <f t="shared" ca="1" si="12"/>
        <v>117835</v>
      </c>
      <c r="HW3" s="80">
        <f t="shared" ca="1" si="12"/>
        <v>117836</v>
      </c>
      <c r="HX3" s="80">
        <f t="shared" ca="1" si="12"/>
        <v>117837</v>
      </c>
      <c r="HY3" s="80">
        <f t="shared" ca="1" si="12"/>
        <v>117838</v>
      </c>
      <c r="HZ3" s="80">
        <f t="shared" ca="1" si="12"/>
        <v>117839</v>
      </c>
      <c r="IA3" s="80">
        <f t="shared" ca="1" si="12"/>
        <v>117840</v>
      </c>
      <c r="IB3" s="80">
        <f t="shared" ca="1" si="12"/>
        <v>117841</v>
      </c>
      <c r="IC3" s="80">
        <f t="shared" ca="1" si="12"/>
        <v>117842</v>
      </c>
      <c r="ID3" s="80">
        <f t="shared" ca="1" si="12"/>
        <v>117843</v>
      </c>
      <c r="IE3" s="80">
        <f t="shared" ca="1" si="12"/>
        <v>117844</v>
      </c>
      <c r="IF3" s="80">
        <f t="shared" ca="1" si="12"/>
        <v>117845</v>
      </c>
      <c r="IG3" s="80">
        <f t="shared" ca="1" si="12"/>
        <v>117846</v>
      </c>
      <c r="IH3" s="80">
        <f t="shared" ca="1" si="12"/>
        <v>117847</v>
      </c>
      <c r="II3" s="80">
        <f t="shared" ca="1" si="12"/>
        <v>117848</v>
      </c>
      <c r="IJ3" s="80">
        <f t="shared" ca="1" si="12"/>
        <v>117849</v>
      </c>
      <c r="IK3" s="80">
        <f t="shared" ca="1" si="12"/>
        <v>117850</v>
      </c>
      <c r="IL3" s="80">
        <f t="shared" ca="1" si="12"/>
        <v>117851</v>
      </c>
      <c r="IM3" s="81">
        <f t="shared" ca="1" si="12"/>
        <v>117852</v>
      </c>
      <c r="IN3" s="80">
        <f t="shared" ref="IN3" ca="1" si="13">IN1</f>
        <v>117853</v>
      </c>
      <c r="IO3" s="80">
        <f t="shared" ref="IO3:JR3" ca="1" si="14">IF(IN3="","",IF(MONTH(IN3+1)=MONTH(IN3),IN3+1,""))</f>
        <v>117854</v>
      </c>
      <c r="IP3" s="80">
        <f t="shared" ca="1" si="14"/>
        <v>117855</v>
      </c>
      <c r="IQ3" s="80">
        <f t="shared" ca="1" si="14"/>
        <v>117856</v>
      </c>
      <c r="IR3" s="80">
        <f t="shared" ca="1" si="14"/>
        <v>117857</v>
      </c>
      <c r="IS3" s="80">
        <f t="shared" ca="1" si="14"/>
        <v>117858</v>
      </c>
      <c r="IT3" s="80">
        <f t="shared" ca="1" si="14"/>
        <v>117859</v>
      </c>
      <c r="IU3" s="80">
        <f t="shared" ca="1" si="14"/>
        <v>117860</v>
      </c>
      <c r="IV3" s="80">
        <f t="shared" ca="1" si="14"/>
        <v>117861</v>
      </c>
      <c r="IW3" s="80">
        <f t="shared" ca="1" si="14"/>
        <v>117862</v>
      </c>
      <c r="IX3" s="80">
        <f t="shared" ca="1" si="14"/>
        <v>117863</v>
      </c>
      <c r="IY3" s="80">
        <f t="shared" ca="1" si="14"/>
        <v>117864</v>
      </c>
      <c r="IZ3" s="80">
        <f t="shared" ca="1" si="14"/>
        <v>117865</v>
      </c>
      <c r="JA3" s="80">
        <f t="shared" ca="1" si="14"/>
        <v>117866</v>
      </c>
      <c r="JB3" s="80">
        <f t="shared" ca="1" si="14"/>
        <v>117867</v>
      </c>
      <c r="JC3" s="80">
        <f t="shared" ca="1" si="14"/>
        <v>117868</v>
      </c>
      <c r="JD3" s="80">
        <f t="shared" ca="1" si="14"/>
        <v>117869</v>
      </c>
      <c r="JE3" s="80">
        <f t="shared" ca="1" si="14"/>
        <v>117870</v>
      </c>
      <c r="JF3" s="80">
        <f t="shared" ca="1" si="14"/>
        <v>117871</v>
      </c>
      <c r="JG3" s="80">
        <f t="shared" ca="1" si="14"/>
        <v>117872</v>
      </c>
      <c r="JH3" s="80">
        <f t="shared" ca="1" si="14"/>
        <v>117873</v>
      </c>
      <c r="JI3" s="80">
        <f t="shared" ca="1" si="14"/>
        <v>117874</v>
      </c>
      <c r="JJ3" s="80">
        <f t="shared" ca="1" si="14"/>
        <v>117875</v>
      </c>
      <c r="JK3" s="80">
        <f t="shared" ca="1" si="14"/>
        <v>117876</v>
      </c>
      <c r="JL3" s="80">
        <f t="shared" ca="1" si="14"/>
        <v>117877</v>
      </c>
      <c r="JM3" s="80">
        <f t="shared" ca="1" si="14"/>
        <v>117878</v>
      </c>
      <c r="JN3" s="80">
        <f t="shared" ca="1" si="14"/>
        <v>117879</v>
      </c>
      <c r="JO3" s="80">
        <f t="shared" ca="1" si="14"/>
        <v>117880</v>
      </c>
      <c r="JP3" s="80">
        <f t="shared" ca="1" si="14"/>
        <v>117881</v>
      </c>
      <c r="JQ3" s="80">
        <f t="shared" ca="1" si="14"/>
        <v>117882</v>
      </c>
      <c r="JR3" s="81" t="str">
        <f t="shared" ca="1" si="14"/>
        <v/>
      </c>
      <c r="JS3" s="80">
        <f t="shared" ref="JS3" ca="1" si="15">JS1</f>
        <v>117883</v>
      </c>
      <c r="JT3" s="80">
        <f t="shared" ref="JT3:KW3" ca="1" si="16">IF(JS3="","",IF(MONTH(JS3+1)=MONTH(JS3),JS3+1,""))</f>
        <v>117884</v>
      </c>
      <c r="JU3" s="80">
        <f t="shared" ca="1" si="16"/>
        <v>117885</v>
      </c>
      <c r="JV3" s="80">
        <f t="shared" ca="1" si="16"/>
        <v>117886</v>
      </c>
      <c r="JW3" s="80">
        <f t="shared" ca="1" si="16"/>
        <v>117887</v>
      </c>
      <c r="JX3" s="80">
        <f t="shared" ca="1" si="16"/>
        <v>117888</v>
      </c>
      <c r="JY3" s="80">
        <f t="shared" ca="1" si="16"/>
        <v>117889</v>
      </c>
      <c r="JZ3" s="80">
        <f t="shared" ca="1" si="16"/>
        <v>117890</v>
      </c>
      <c r="KA3" s="80">
        <f t="shared" ca="1" si="16"/>
        <v>117891</v>
      </c>
      <c r="KB3" s="80">
        <f t="shared" ca="1" si="16"/>
        <v>117892</v>
      </c>
      <c r="KC3" s="80">
        <f t="shared" ca="1" si="16"/>
        <v>117893</v>
      </c>
      <c r="KD3" s="80">
        <f t="shared" ca="1" si="16"/>
        <v>117894</v>
      </c>
      <c r="KE3" s="80">
        <f t="shared" ca="1" si="16"/>
        <v>117895</v>
      </c>
      <c r="KF3" s="80">
        <f t="shared" ca="1" si="16"/>
        <v>117896</v>
      </c>
      <c r="KG3" s="80">
        <f t="shared" ca="1" si="16"/>
        <v>117897</v>
      </c>
      <c r="KH3" s="80">
        <f t="shared" ca="1" si="16"/>
        <v>117898</v>
      </c>
      <c r="KI3" s="80">
        <f t="shared" ca="1" si="16"/>
        <v>117899</v>
      </c>
      <c r="KJ3" s="80">
        <f t="shared" ca="1" si="16"/>
        <v>117900</v>
      </c>
      <c r="KK3" s="80">
        <f t="shared" ca="1" si="16"/>
        <v>117901</v>
      </c>
      <c r="KL3" s="80">
        <f t="shared" ca="1" si="16"/>
        <v>117902</v>
      </c>
      <c r="KM3" s="80">
        <f t="shared" ca="1" si="16"/>
        <v>117903</v>
      </c>
      <c r="KN3" s="80">
        <f t="shared" ca="1" si="16"/>
        <v>117904</v>
      </c>
      <c r="KO3" s="80">
        <f t="shared" ca="1" si="16"/>
        <v>117905</v>
      </c>
      <c r="KP3" s="80">
        <f t="shared" ca="1" si="16"/>
        <v>117906</v>
      </c>
      <c r="KQ3" s="80">
        <f t="shared" ca="1" si="16"/>
        <v>117907</v>
      </c>
      <c r="KR3" s="80">
        <f t="shared" ca="1" si="16"/>
        <v>117908</v>
      </c>
      <c r="KS3" s="80">
        <f t="shared" ca="1" si="16"/>
        <v>117909</v>
      </c>
      <c r="KT3" s="80">
        <f t="shared" ca="1" si="16"/>
        <v>117910</v>
      </c>
      <c r="KU3" s="80">
        <f t="shared" ca="1" si="16"/>
        <v>117911</v>
      </c>
      <c r="KV3" s="80">
        <f t="shared" ca="1" si="16"/>
        <v>117912</v>
      </c>
      <c r="KW3" s="81">
        <f t="shared" ca="1" si="16"/>
        <v>117913</v>
      </c>
      <c r="KX3" s="80">
        <f t="shared" ref="KX3" ca="1" si="17">KX1</f>
        <v>117914</v>
      </c>
      <c r="KY3" s="80">
        <f t="shared" ref="KY3:MB3" ca="1" si="18">IF(KX3="","",IF(MONTH(KX3+1)=MONTH(KX3),KX3+1,""))</f>
        <v>117915</v>
      </c>
      <c r="KZ3" s="80">
        <f t="shared" ca="1" si="18"/>
        <v>117916</v>
      </c>
      <c r="LA3" s="80">
        <f t="shared" ca="1" si="18"/>
        <v>117917</v>
      </c>
      <c r="LB3" s="80">
        <f t="shared" ca="1" si="18"/>
        <v>117918</v>
      </c>
      <c r="LC3" s="80">
        <f t="shared" ca="1" si="18"/>
        <v>117919</v>
      </c>
      <c r="LD3" s="80">
        <f t="shared" ca="1" si="18"/>
        <v>117920</v>
      </c>
      <c r="LE3" s="80">
        <f t="shared" ca="1" si="18"/>
        <v>117921</v>
      </c>
      <c r="LF3" s="80">
        <f t="shared" ca="1" si="18"/>
        <v>117922</v>
      </c>
      <c r="LG3" s="80">
        <f t="shared" ca="1" si="18"/>
        <v>117923</v>
      </c>
      <c r="LH3" s="80">
        <f t="shared" ca="1" si="18"/>
        <v>117924</v>
      </c>
      <c r="LI3" s="80">
        <f t="shared" ca="1" si="18"/>
        <v>117925</v>
      </c>
      <c r="LJ3" s="80">
        <f t="shared" ca="1" si="18"/>
        <v>117926</v>
      </c>
      <c r="LK3" s="80">
        <f t="shared" ca="1" si="18"/>
        <v>117927</v>
      </c>
      <c r="LL3" s="80">
        <f t="shared" ca="1" si="18"/>
        <v>117928</v>
      </c>
      <c r="LM3" s="80">
        <f t="shared" ca="1" si="18"/>
        <v>117929</v>
      </c>
      <c r="LN3" s="80">
        <f t="shared" ca="1" si="18"/>
        <v>117930</v>
      </c>
      <c r="LO3" s="80">
        <f t="shared" ca="1" si="18"/>
        <v>117931</v>
      </c>
      <c r="LP3" s="80">
        <f t="shared" ca="1" si="18"/>
        <v>117932</v>
      </c>
      <c r="LQ3" s="80">
        <f t="shared" ca="1" si="18"/>
        <v>117933</v>
      </c>
      <c r="LR3" s="80">
        <f t="shared" ca="1" si="18"/>
        <v>117934</v>
      </c>
      <c r="LS3" s="80">
        <f t="shared" ca="1" si="18"/>
        <v>117935</v>
      </c>
      <c r="LT3" s="80">
        <f t="shared" ca="1" si="18"/>
        <v>117936</v>
      </c>
      <c r="LU3" s="80">
        <f t="shared" ca="1" si="18"/>
        <v>117937</v>
      </c>
      <c r="LV3" s="80">
        <f t="shared" ca="1" si="18"/>
        <v>117938</v>
      </c>
      <c r="LW3" s="80">
        <f t="shared" ca="1" si="18"/>
        <v>117939</v>
      </c>
      <c r="LX3" s="80">
        <f t="shared" ca="1" si="18"/>
        <v>117940</v>
      </c>
      <c r="LY3" s="80">
        <f t="shared" ca="1" si="18"/>
        <v>117941</v>
      </c>
      <c r="LZ3" s="80">
        <f t="shared" ca="1" si="18"/>
        <v>117942</v>
      </c>
      <c r="MA3" s="80">
        <f t="shared" ca="1" si="18"/>
        <v>117943</v>
      </c>
      <c r="MB3" s="81" t="str">
        <f t="shared" ca="1" si="18"/>
        <v/>
      </c>
      <c r="MC3" s="80">
        <f t="shared" ref="MC3" ca="1" si="19">MC1</f>
        <v>117944</v>
      </c>
      <c r="MD3" s="80">
        <f t="shared" ref="MD3:NG3" ca="1" si="20">IF(MC3="","",IF(MONTH(MC3+1)=MONTH(MC3),MC3+1,""))</f>
        <v>117945</v>
      </c>
      <c r="ME3" s="80">
        <f t="shared" ca="1" si="20"/>
        <v>117946</v>
      </c>
      <c r="MF3" s="80">
        <f t="shared" ca="1" si="20"/>
        <v>117947</v>
      </c>
      <c r="MG3" s="80">
        <f t="shared" ca="1" si="20"/>
        <v>117948</v>
      </c>
      <c r="MH3" s="80">
        <f t="shared" ca="1" si="20"/>
        <v>117949</v>
      </c>
      <c r="MI3" s="80">
        <f t="shared" ca="1" si="20"/>
        <v>117950</v>
      </c>
      <c r="MJ3" s="80">
        <f t="shared" ca="1" si="20"/>
        <v>117951</v>
      </c>
      <c r="MK3" s="80">
        <f t="shared" ca="1" si="20"/>
        <v>117952</v>
      </c>
      <c r="ML3" s="80">
        <f t="shared" ca="1" si="20"/>
        <v>117953</v>
      </c>
      <c r="MM3" s="80">
        <f t="shared" ca="1" si="20"/>
        <v>117954</v>
      </c>
      <c r="MN3" s="80">
        <f t="shared" ca="1" si="20"/>
        <v>117955</v>
      </c>
      <c r="MO3" s="80">
        <f t="shared" ca="1" si="20"/>
        <v>117956</v>
      </c>
      <c r="MP3" s="80">
        <f t="shared" ca="1" si="20"/>
        <v>117957</v>
      </c>
      <c r="MQ3" s="80">
        <f t="shared" ca="1" si="20"/>
        <v>117958</v>
      </c>
      <c r="MR3" s="80">
        <f t="shared" ca="1" si="20"/>
        <v>117959</v>
      </c>
      <c r="MS3" s="80">
        <f t="shared" ca="1" si="20"/>
        <v>117960</v>
      </c>
      <c r="MT3" s="80">
        <f t="shared" ca="1" si="20"/>
        <v>117961</v>
      </c>
      <c r="MU3" s="80">
        <f t="shared" ca="1" si="20"/>
        <v>117962</v>
      </c>
      <c r="MV3" s="80">
        <f t="shared" ca="1" si="20"/>
        <v>117963</v>
      </c>
      <c r="MW3" s="80">
        <f t="shared" ca="1" si="20"/>
        <v>117964</v>
      </c>
      <c r="MX3" s="80">
        <f t="shared" ca="1" si="20"/>
        <v>117965</v>
      </c>
      <c r="MY3" s="80">
        <f t="shared" ca="1" si="20"/>
        <v>117966</v>
      </c>
      <c r="MZ3" s="80">
        <f t="shared" ca="1" si="20"/>
        <v>117967</v>
      </c>
      <c r="NA3" s="80">
        <f t="shared" ca="1" si="20"/>
        <v>117968</v>
      </c>
      <c r="NB3" s="80">
        <f t="shared" ca="1" si="20"/>
        <v>117969</v>
      </c>
      <c r="NC3" s="80">
        <f t="shared" ca="1" si="20"/>
        <v>117970</v>
      </c>
      <c r="ND3" s="80">
        <f t="shared" ca="1" si="20"/>
        <v>117971</v>
      </c>
      <c r="NE3" s="80">
        <f t="shared" ca="1" si="20"/>
        <v>117972</v>
      </c>
      <c r="NF3" s="80">
        <f t="shared" ca="1" si="20"/>
        <v>117973</v>
      </c>
      <c r="NG3" s="81">
        <f t="shared" ca="1" si="20"/>
        <v>117974</v>
      </c>
      <c r="NH3" s="57">
        <f ca="1">WEEKNUM(NI3)</f>
        <v>1</v>
      </c>
      <c r="NI3" s="7">
        <f ca="1">DATE(MID(CELL("dateiname",MJ1),FIND("]",CELL("dateiname",MJ1))+1,4),1,1)</f>
        <v>117610</v>
      </c>
      <c r="NJ3" s="70" t="s">
        <v>7</v>
      </c>
    </row>
    <row r="4" spans="1:374" x14ac:dyDescent="0.2">
      <c r="A4" s="84" t="s">
        <v>26</v>
      </c>
      <c r="NH4" s="57">
        <f t="shared" ref="NH4:NH15" ca="1" si="21">WEEKNUM(NI4)</f>
        <v>13</v>
      </c>
      <c r="NI4" s="7">
        <f ca="1">NI5-2</f>
        <v>117695</v>
      </c>
      <c r="NJ4" s="70" t="s">
        <v>8</v>
      </c>
    </row>
    <row r="5" spans="1:374" x14ac:dyDescent="0.2">
      <c r="NH5" s="57">
        <f t="shared" ca="1" si="21"/>
        <v>13</v>
      </c>
      <c r="NI5" s="7">
        <f ca="1">DATE(MID(CELL("dateiname",MJ1),FIND("]",CELL("dateiname",MJ1))+1,4),3,28)+MOD(24-MOD(MID(CELL("dateiname",MJ1),FIND("]",CELL("dateiname",MJ1))+1,4),19)*10.63,29)-MOD(TRUNC(MID(CELL("dateiname",MJ1),FIND("]",CELL("dateiname",MJ1))+1,4)*5/4)+MOD(24-MOD(MID(CELL("dateiname",MJ1),FIND("]",CELL("dateiname",MJ1))+1,4),19)*10.63,29)+1,7)</f>
        <v>117697</v>
      </c>
      <c r="NJ5" s="70" t="s">
        <v>6</v>
      </c>
    </row>
    <row r="6" spans="1:374" x14ac:dyDescent="0.2">
      <c r="NH6" s="57">
        <f t="shared" ca="1" si="21"/>
        <v>13</v>
      </c>
      <c r="NI6" s="7">
        <f ca="1">NI5+1</f>
        <v>117698</v>
      </c>
      <c r="NJ6" s="70" t="s">
        <v>9</v>
      </c>
    </row>
    <row r="7" spans="1:374" x14ac:dyDescent="0.2">
      <c r="NH7" s="57">
        <f t="shared" ca="1" si="21"/>
        <v>18</v>
      </c>
      <c r="NI7" s="7">
        <f ca="1">DATE(MID(CELL("dateiname",MJ1),FIND("]",CELL("dateiname",MJ1))+1,4),5,1)</f>
        <v>117730</v>
      </c>
      <c r="NJ7" s="70" t="s">
        <v>10</v>
      </c>
    </row>
    <row r="8" spans="1:374" x14ac:dyDescent="0.2">
      <c r="NH8" s="57">
        <f t="shared" ca="1" si="21"/>
        <v>19</v>
      </c>
      <c r="NI8" s="7">
        <f ca="1">NI5+39</f>
        <v>117736</v>
      </c>
      <c r="NJ8" s="70" t="s">
        <v>11</v>
      </c>
    </row>
    <row r="9" spans="1:374" x14ac:dyDescent="0.2">
      <c r="NH9" s="57">
        <f t="shared" ca="1" si="21"/>
        <v>20</v>
      </c>
      <c r="NI9" s="7">
        <f ca="1">NI5+49</f>
        <v>117746</v>
      </c>
      <c r="NJ9" s="70" t="s">
        <v>16</v>
      </c>
    </row>
    <row r="10" spans="1:374" x14ac:dyDescent="0.2">
      <c r="NH10" s="57">
        <f t="shared" ca="1" si="21"/>
        <v>20</v>
      </c>
      <c r="NI10" s="7">
        <f ca="1">NI9+1</f>
        <v>117747</v>
      </c>
      <c r="NJ10" s="70" t="s">
        <v>12</v>
      </c>
    </row>
    <row r="11" spans="1:374" x14ac:dyDescent="0.2">
      <c r="NH11" s="57">
        <f t="shared" ca="1" si="21"/>
        <v>40</v>
      </c>
      <c r="NI11" s="7">
        <f ca="1">DATE(MID(CELL("dateiname",MJ1),FIND("]",CELL("dateiname",MJ1))+1,4),10,3)</f>
        <v>117885</v>
      </c>
      <c r="NJ11" s="70" t="s">
        <v>13</v>
      </c>
    </row>
    <row r="12" spans="1:374" x14ac:dyDescent="0.2">
      <c r="NH12" s="57">
        <f t="shared" ca="1" si="21"/>
        <v>44</v>
      </c>
      <c r="NI12" s="7">
        <f ca="1">DATE(MID(CELL("dateiname",MJ1),FIND("]",CELL("dateiname",MJ1))+1,4),10,31)</f>
        <v>117913</v>
      </c>
      <c r="NJ12" s="70" t="s">
        <v>14</v>
      </c>
    </row>
    <row r="13" spans="1:374" x14ac:dyDescent="0.2">
      <c r="NH13" s="57">
        <f t="shared" ca="1" si="21"/>
        <v>52</v>
      </c>
      <c r="NI13" s="7">
        <f ca="1">DATE(MID(CELL("dateiname",MJ1),FIND("]",CELL("dateiname",MJ1))+1,4),12,25)</f>
        <v>117968</v>
      </c>
      <c r="NJ13" s="70" t="s">
        <v>15</v>
      </c>
    </row>
    <row r="14" spans="1:374" ht="13.5" thickBot="1" x14ac:dyDescent="0.25">
      <c r="NH14" s="58">
        <f t="shared" ca="1" si="21"/>
        <v>52</v>
      </c>
      <c r="NI14" s="7">
        <f ca="1">DATE(MID(CELL("dateiname",MJ2),FIND("]",CELL("dateiname",MJ2))+1,4),12,26)</f>
        <v>117969</v>
      </c>
      <c r="NJ14" s="70" t="s">
        <v>15</v>
      </c>
    </row>
    <row r="15" spans="1:374" ht="13.5" thickBot="1" x14ac:dyDescent="0.25">
      <c r="NH15" s="59">
        <f t="shared" ca="1" si="21"/>
        <v>1</v>
      </c>
      <c r="NI15" s="8">
        <f ca="1">DATE(MID(CELL("dateiname",MJ1),FIND("]",CELL("dateiname",MJ1))+1,4)+1,1,1)</f>
        <v>117975</v>
      </c>
      <c r="NJ15" s="71" t="s">
        <v>7</v>
      </c>
    </row>
    <row r="16" spans="1:374" ht="13.5" thickBot="1" x14ac:dyDescent="0.25"/>
    <row r="17" spans="372:374" ht="13.5" thickBot="1" x14ac:dyDescent="0.25">
      <c r="NH17" s="96" t="s">
        <v>3</v>
      </c>
      <c r="NI17" s="94"/>
      <c r="NJ17" s="95"/>
    </row>
    <row r="18" spans="372:374" ht="13.5" thickBot="1" x14ac:dyDescent="0.25">
      <c r="NH18" s="56" t="s">
        <v>22</v>
      </c>
      <c r="NI18" s="86" t="s">
        <v>1</v>
      </c>
      <c r="NJ18" s="87" t="s">
        <v>2</v>
      </c>
    </row>
    <row r="19" spans="372:374" x14ac:dyDescent="0.2">
      <c r="NH19" s="125">
        <f>WEEKNUM(NI19)</f>
        <v>1</v>
      </c>
      <c r="NI19" s="47">
        <v>117610</v>
      </c>
      <c r="NJ19" s="88">
        <v>117615</v>
      </c>
    </row>
    <row r="20" spans="372:374" x14ac:dyDescent="0.2">
      <c r="NH20" s="125">
        <f t="shared" ref="NH20:NH24" si="22">WEEKNUM(NI20)</f>
        <v>13</v>
      </c>
      <c r="NI20" s="27">
        <v>117697</v>
      </c>
      <c r="NJ20" s="89">
        <v>117712</v>
      </c>
    </row>
    <row r="21" spans="372:374" x14ac:dyDescent="0.2">
      <c r="NH21" s="125">
        <f t="shared" si="22"/>
        <v>19</v>
      </c>
      <c r="NI21" s="27">
        <v>117740</v>
      </c>
      <c r="NJ21" s="89">
        <v>117740</v>
      </c>
    </row>
    <row r="22" spans="372:374" x14ac:dyDescent="0.2">
      <c r="NH22" s="125">
        <f t="shared" si="22"/>
        <v>28</v>
      </c>
      <c r="NI22" s="27">
        <v>117799</v>
      </c>
      <c r="NJ22" s="89">
        <v>117839</v>
      </c>
    </row>
    <row r="23" spans="372:374" x14ac:dyDescent="0.2">
      <c r="NH23" s="125">
        <f t="shared" si="22"/>
        <v>40</v>
      </c>
      <c r="NI23" s="27">
        <v>117883</v>
      </c>
      <c r="NJ23" s="89">
        <v>117901</v>
      </c>
    </row>
    <row r="24" spans="372:374" ht="13.5" thickBot="1" x14ac:dyDescent="0.25">
      <c r="NH24" s="125">
        <f t="shared" si="22"/>
        <v>51</v>
      </c>
      <c r="NI24" s="27">
        <v>117964</v>
      </c>
      <c r="NJ24" s="90">
        <v>117974</v>
      </c>
    </row>
    <row r="25" spans="372:374" ht="13.5" thickBot="1" x14ac:dyDescent="0.25">
      <c r="NH25" s="126" t="s">
        <v>21</v>
      </c>
      <c r="NI25" s="127"/>
      <c r="NJ25" s="87">
        <f>NETWORKDAYS(NI19,NJ19,$AA$4:$AA$16)+NETWORKDAYS(NI20,NJ20,$AA$4:$AA$16)+NETWORKDAYS(NI21,NJ21,$AA$4:$AA$16)+NETWORKDAYS(NI22,NJ22,$AA$4:$AA$16)+NETWORKDAYS(NI23,NJ23,$AA$4:$AA$16)+NETWORKDAYS(NI24,NJ24,$AA$4:$AA$16)</f>
        <v>65</v>
      </c>
    </row>
  </sheetData>
  <mergeCells count="15">
    <mergeCell ref="NH25:NI25"/>
    <mergeCell ref="NH17:NJ17"/>
    <mergeCell ref="NH1:NJ1"/>
    <mergeCell ref="B1:AF1"/>
    <mergeCell ref="AG1:BI1"/>
    <mergeCell ref="BJ1:CN1"/>
    <mergeCell ref="CO1:DS1"/>
    <mergeCell ref="DT1:EX1"/>
    <mergeCell ref="MC1:NG1"/>
    <mergeCell ref="EY1:GC1"/>
    <mergeCell ref="GD1:HH1"/>
    <mergeCell ref="HI1:IM1"/>
    <mergeCell ref="IN1:JR1"/>
    <mergeCell ref="JS1:KW1"/>
    <mergeCell ref="KX1:MB1"/>
  </mergeCells>
  <conditionalFormatting sqref="C2 AG2:BI2">
    <cfRule type="expression" dxfId="49" priority="25">
      <formula>OR(AND(B2="",C2&lt;&gt;""),AND(B2&lt;&gt;"",C2&lt;&gt;""))</formula>
    </cfRule>
  </conditionalFormatting>
  <conditionalFormatting sqref="C2:GC9999">
    <cfRule type="expression" dxfId="48" priority="24">
      <formula>OR(AND(B$2="",C$2&lt;&gt;""),AND(B$2&lt;&gt;"",C$2&lt;&gt;""))</formula>
    </cfRule>
  </conditionalFormatting>
  <conditionalFormatting sqref="BJ2:BK2 CO2:CP2 DT2:DU2 EY2:EZ2">
    <cfRule type="expression" dxfId="47" priority="578">
      <formula>OR(AND(#REF!="",BJ2&lt;&gt;""),AND(#REF!&lt;&gt;"",BJ2&lt;&gt;""))</formula>
    </cfRule>
  </conditionalFormatting>
  <conditionalFormatting sqref="GF2:HH2">
    <cfRule type="expression" dxfId="46" priority="22">
      <formula>OR(AND(GE2="",GF2&lt;&gt;""),AND(GE2&lt;&gt;"",GF2&lt;&gt;""))</formula>
    </cfRule>
  </conditionalFormatting>
  <conditionalFormatting sqref="GD2:GE2">
    <cfRule type="expression" dxfId="45" priority="23">
      <formula>OR(AND(#REF!="",GD2&lt;&gt;""),AND(#REF!&lt;&gt;"",GD2&lt;&gt;""))</formula>
    </cfRule>
  </conditionalFormatting>
  <conditionalFormatting sqref="HK2:IM2">
    <cfRule type="expression" dxfId="44" priority="20">
      <formula>OR(AND(HJ2="",HK2&lt;&gt;""),AND(HJ2&lt;&gt;"",HK2&lt;&gt;""))</formula>
    </cfRule>
  </conditionalFormatting>
  <conditionalFormatting sqref="HI2:HJ2">
    <cfRule type="expression" dxfId="43" priority="21">
      <formula>OR(AND(#REF!="",HI2&lt;&gt;""),AND(#REF!&lt;&gt;"",HI2&lt;&gt;""))</formula>
    </cfRule>
  </conditionalFormatting>
  <conditionalFormatting sqref="IP2:JR2">
    <cfRule type="expression" dxfId="42" priority="18">
      <formula>OR(AND(IO2="",IP2&lt;&gt;""),AND(IO2&lt;&gt;"",IP2&lt;&gt;""))</formula>
    </cfRule>
  </conditionalFormatting>
  <conditionalFormatting sqref="IN2:IO2">
    <cfRule type="expression" dxfId="41" priority="19">
      <formula>OR(AND(#REF!="",IN2&lt;&gt;""),AND(#REF!&lt;&gt;"",IN2&lt;&gt;""))</formula>
    </cfRule>
  </conditionalFormatting>
  <conditionalFormatting sqref="JU2:KW2">
    <cfRule type="expression" dxfId="40" priority="16">
      <formula>OR(AND(JT2="",JU2&lt;&gt;""),AND(JT2&lt;&gt;"",JU2&lt;&gt;""))</formula>
    </cfRule>
  </conditionalFormatting>
  <conditionalFormatting sqref="JS2:JT2">
    <cfRule type="expression" dxfId="39" priority="17">
      <formula>OR(AND(#REF!="",JS2&lt;&gt;""),AND(#REF!&lt;&gt;"",JS2&lt;&gt;""))</formula>
    </cfRule>
  </conditionalFormatting>
  <conditionalFormatting sqref="KZ2:MB2">
    <cfRule type="expression" dxfId="38" priority="14">
      <formula>OR(AND(KY2="",KZ2&lt;&gt;""),AND(KY2&lt;&gt;"",KZ2&lt;&gt;""))</formula>
    </cfRule>
  </conditionalFormatting>
  <conditionalFormatting sqref="KX2:KY2">
    <cfRule type="expression" dxfId="37" priority="15">
      <formula>OR(AND(#REF!="",KX2&lt;&gt;""),AND(#REF!&lt;&gt;"",KX2&lt;&gt;""))</formula>
    </cfRule>
  </conditionalFormatting>
  <conditionalFormatting sqref="ME2:NG2">
    <cfRule type="expression" dxfId="36" priority="12">
      <formula>OR(AND(MD2="",ME2&lt;&gt;""),AND(MD2&lt;&gt;"",ME2&lt;&gt;""))</formula>
    </cfRule>
  </conditionalFormatting>
  <conditionalFormatting sqref="MC2:MD2">
    <cfRule type="expression" dxfId="35" priority="13">
      <formula>OR(AND(#REF!="",MC2&lt;&gt;""),AND(#REF!&lt;&gt;"",MC2&lt;&gt;""))</formula>
    </cfRule>
  </conditionalFormatting>
  <conditionalFormatting sqref="B1:NG1048576">
    <cfRule type="expression" dxfId="34" priority="1">
      <formula>AND(B$3&lt;&gt;"",VLOOKUP(B$3,$NI$2:$NI$15,1,FALSE)=B$3,ROW()&gt;2)</formula>
    </cfRule>
    <cfRule type="expression" dxfId="33" priority="2">
      <formula>AND(WEEKDAY(B$3,2)=6,ROW()&gt;2)</formula>
    </cfRule>
    <cfRule type="expression" dxfId="32" priority="3">
      <formula>AND(WEEKDAY(B$3,2)=7,ROW()&gt;2)</formula>
    </cfRule>
    <cfRule type="expression" dxfId="31" priority="11">
      <formula>AND(B$3&gt;=$NI$19,B$3&lt;=$NJ$19,$NI$19&lt;&gt;"",ROW()&gt;2)</formula>
    </cfRule>
    <cfRule type="expression" dxfId="30" priority="10">
      <formula>AND(B$3&gt;=$NI$20,B$3&lt;=$NJ$20,$NI$20&lt;&gt;"",ROW()&gt;2)</formula>
    </cfRule>
    <cfRule type="expression" dxfId="29" priority="9">
      <formula>AND(B$3&gt;=$NI$21,B$3&lt;=$NJ$21,$NI$21&lt;&gt;"",ROW()&gt;2)</formula>
    </cfRule>
    <cfRule type="expression" dxfId="28" priority="6">
      <formula>AND(B$3&gt;=$NI$22,B$3&lt;=$NJ$22,$NI$22&lt;&gt;"",ROW()&gt;2)</formula>
    </cfRule>
    <cfRule type="expression" dxfId="25" priority="4">
      <formula>AND(B$3&gt;=$NI$24,B$3&lt;=$NJ$24,$NI$24&lt;&gt;"",ROW()&gt;2)</formula>
    </cfRule>
    <cfRule type="expression" dxfId="24" priority="5">
      <formula>AND(B$3&gt;=$NI$23,B$3&lt;=$NJ$23,$NI$23&lt;&gt;"",ROW()&gt;2)</formula>
    </cfRule>
  </conditionalFormatting>
  <conditionalFormatting sqref="NJ25">
    <cfRule type="cellIs" dxfId="27" priority="7" operator="lessThanOrEqual">
      <formula>$AC$42*2</formula>
    </cfRule>
    <cfRule type="cellIs" dxfId="26" priority="8" operator="greaterThan">
      <formula>$AC$42*2</formula>
    </cfRule>
  </conditionalFormatting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1" sqref="B1"/>
    </sheetView>
  </sheetViews>
  <sheetFormatPr baseColWidth="10" defaultRowHeight="12.75" x14ac:dyDescent="0.2"/>
  <sheetData>
    <row r="1" spans="1:3" x14ac:dyDescent="0.2">
      <c r="A1" t="s">
        <v>26</v>
      </c>
      <c r="B1" s="72">
        <v>117610</v>
      </c>
      <c r="C1" s="72">
        <v>117619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2018</vt:lpstr>
      <vt:lpstr>2019</vt:lpstr>
      <vt:lpstr>2222</vt:lpstr>
      <vt:lpstr>Anträge</vt:lpstr>
    </vt:vector>
  </TitlesOfParts>
  <Company>DBL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Schaefer</dc:creator>
  <cp:lastModifiedBy>Rafael Schäfer</cp:lastModifiedBy>
  <cp:lastPrinted>2019-09-30T06:15:48Z</cp:lastPrinted>
  <dcterms:created xsi:type="dcterms:W3CDTF">2018-08-23T07:08:08Z</dcterms:created>
  <dcterms:modified xsi:type="dcterms:W3CDTF">2019-11-26T08:08:04Z</dcterms:modified>
</cp:coreProperties>
</file>