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8780" windowHeight="11895"/>
  </bookViews>
  <sheets>
    <sheet name="Tabelle1" sheetId="1" r:id="rId1"/>
    <sheet name="Tabelle2" sheetId="2" r:id="rId2"/>
    <sheet name="Tabelle3" sheetId="3" r:id="rId3"/>
  </sheets>
  <calcPr calcId="145621"/>
  <customWorkbookViews>
    <customWorkbookView name="Dennis Saile - Persönliche Ansicht" guid="{ADCE1F95-21E5-47FC-AD7E-D811913A0ADE}" mergeInterval="0" personalView="1" maximized="1" windowWidth="1276" windowHeight="811" activeSheetId="1"/>
  </customWorkbookViews>
</workbook>
</file>

<file path=xl/calcChain.xml><?xml version="1.0" encoding="utf-8"?>
<calcChain xmlns="http://schemas.openxmlformats.org/spreadsheetml/2006/main">
  <c r="G11" i="1" l="1"/>
  <c r="I11" i="1" s="1"/>
  <c r="K11" i="1" s="1"/>
  <c r="L11" i="1" s="1"/>
  <c r="G12" i="1"/>
  <c r="I12" i="1" s="1"/>
  <c r="K12" i="1" s="1"/>
  <c r="L12" i="1" s="1"/>
  <c r="G13" i="1"/>
  <c r="I13" i="1" s="1"/>
  <c r="K13" i="1" s="1"/>
  <c r="L13" i="1" s="1"/>
  <c r="G14" i="1"/>
  <c r="I14" i="1" s="1"/>
  <c r="K14" i="1" s="1"/>
  <c r="L14" i="1" s="1"/>
  <c r="G15" i="1"/>
  <c r="I15" i="1" s="1"/>
  <c r="K15" i="1" s="1"/>
  <c r="L15" i="1" s="1"/>
  <c r="G4" i="1" l="1"/>
  <c r="I4" i="1" s="1"/>
  <c r="G5" i="1"/>
  <c r="G6" i="1"/>
  <c r="I6" i="1" s="1"/>
  <c r="G7" i="1"/>
  <c r="I7" i="1" s="1"/>
  <c r="K7" i="1" s="1"/>
  <c r="L7" i="1" s="1"/>
  <c r="G8" i="1"/>
  <c r="I8" i="1" s="1"/>
  <c r="G9" i="1"/>
  <c r="I9" i="1" s="1"/>
  <c r="G3" i="1"/>
  <c r="I3" i="1" s="1"/>
  <c r="I5" i="1"/>
  <c r="K3" i="1" l="1"/>
  <c r="L3" i="1" s="1"/>
  <c r="K4" i="1"/>
  <c r="L4" i="1" s="1"/>
  <c r="K5" i="1"/>
  <c r="L5" i="1" s="1"/>
  <c r="K6" i="1"/>
  <c r="L6" i="1" s="1"/>
</calcChain>
</file>

<file path=xl/sharedStrings.xml><?xml version="1.0" encoding="utf-8"?>
<sst xmlns="http://schemas.openxmlformats.org/spreadsheetml/2006/main" count="26" uniqueCount="14">
  <si>
    <t>Artikelnummer</t>
  </si>
  <si>
    <t>Bezeichnung</t>
  </si>
  <si>
    <t>Formnestzahl</t>
  </si>
  <si>
    <t>Zyklus</t>
  </si>
  <si>
    <t>Tagesproduktion</t>
  </si>
  <si>
    <t>Wochenproduktion</t>
  </si>
  <si>
    <t>Abrufe pro Woche</t>
  </si>
  <si>
    <t>Vorlauf pro Woche</t>
  </si>
  <si>
    <t>Ausschuss</t>
  </si>
  <si>
    <t>Produktionstage</t>
  </si>
  <si>
    <t>Wirkungsgrad</t>
  </si>
  <si>
    <t>Nur Felder mit grünem Rahmen editieren!
Der Rest ändert sich automatisch!</t>
  </si>
  <si>
    <t>Wochenproduktionen für 
2 KW`s Sicherheitsbestand</t>
  </si>
  <si>
    <t>Testartikel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</si>
</sst>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indexed="64"/>
      </bottom>
      <diagonal/>
    </border>
    <border>
      <left style="medium">
        <color rgb="FF00B050"/>
      </left>
      <right/>
      <top/>
      <bottom style="medium">
        <color indexed="64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1" fontId="0" fillId="0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5" borderId="0" xfId="0" applyFill="1"/>
    <xf numFmtId="9" fontId="0" fillId="5" borderId="0" xfId="0" applyNumberFormat="1" applyFill="1"/>
    <xf numFmtId="0" fontId="0" fillId="5" borderId="0" xfId="0" applyFill="1" applyAlignment="1">
      <alignment horizontal="center"/>
    </xf>
    <xf numFmtId="0" fontId="1" fillId="5" borderId="0" xfId="0" applyFont="1" applyFill="1" applyAlignment="1">
      <alignment vertical="center"/>
    </xf>
    <xf numFmtId="0" fontId="0" fillId="0" borderId="11" xfId="0" applyFill="1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10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1" fontId="0" fillId="0" borderId="12" xfId="0" applyNumberFormat="1" applyFill="1" applyBorder="1" applyAlignment="1">
      <alignment horizontal="center" vertical="center"/>
    </xf>
    <xf numFmtId="0" fontId="1" fillId="3" borderId="15" xfId="0" applyFont="1" applyFill="1" applyBorder="1" applyAlignment="1">
      <alignment vertical="center"/>
    </xf>
    <xf numFmtId="0" fontId="1" fillId="3" borderId="15" xfId="0" applyFont="1" applyFill="1" applyBorder="1" applyAlignment="1">
      <alignment horizontal="center" vertical="center"/>
    </xf>
    <xf numFmtId="9" fontId="1" fillId="3" borderId="15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vertical="center"/>
    </xf>
    <xf numFmtId="0" fontId="1" fillId="3" borderId="15" xfId="0" applyFont="1" applyFill="1" applyBorder="1" applyAlignment="1">
      <alignment horizontal="left" vertical="center" indent="2"/>
    </xf>
    <xf numFmtId="0" fontId="0" fillId="5" borderId="0" xfId="0" applyFill="1" applyAlignment="1">
      <alignment horizontal="left" vertical="center" indent="2"/>
    </xf>
    <xf numFmtId="0" fontId="0" fillId="2" borderId="0" xfId="0" applyFill="1" applyAlignment="1">
      <alignment horizontal="left" vertical="center" indent="2"/>
    </xf>
    <xf numFmtId="0" fontId="0" fillId="5" borderId="10" xfId="0" applyFill="1" applyBorder="1" applyAlignment="1">
      <alignment horizontal="left" vertical="center" indent="2"/>
    </xf>
    <xf numFmtId="0" fontId="1" fillId="3" borderId="15" xfId="0" applyFont="1" applyFill="1" applyBorder="1" applyAlignment="1">
      <alignment horizontal="center" vertical="center" wrapText="1"/>
    </xf>
    <xf numFmtId="164" fontId="0" fillId="2" borderId="0" xfId="0" applyNumberFormat="1" applyFill="1" applyBorder="1" applyAlignment="1">
      <alignment horizontal="center" vertical="center"/>
    </xf>
    <xf numFmtId="1" fontId="1" fillId="5" borderId="0" xfId="0" applyNumberFormat="1" applyFont="1" applyFill="1" applyAlignment="1">
      <alignment horizontal="center" vertical="center"/>
    </xf>
    <xf numFmtId="164" fontId="0" fillId="5" borderId="0" xfId="0" applyNumberFormat="1" applyFill="1" applyBorder="1" applyAlignment="1">
      <alignment horizontal="center" vertical="center"/>
    </xf>
    <xf numFmtId="1" fontId="1" fillId="5" borderId="10" xfId="0" applyNumberFormat="1" applyFont="1" applyFill="1" applyBorder="1" applyAlignment="1">
      <alignment horizontal="center" vertical="center"/>
    </xf>
    <xf numFmtId="164" fontId="0" fillId="5" borderId="10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123825</xdr:rowOff>
    </xdr:from>
    <xdr:to>
      <xdr:col>4</xdr:col>
      <xdr:colOff>564369</xdr:colOff>
      <xdr:row>21</xdr:row>
      <xdr:rowOff>76200</xdr:rowOff>
    </xdr:to>
    <xdr:pic>
      <xdr:nvPicPr>
        <xdr:cNvPr id="2" name="Grafik 1" descr="C:\Program Files (x86)\Microsoft Office\MEDIA\CAGCAT10\j0293236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3219450"/>
          <a:ext cx="71004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552450</xdr:colOff>
      <xdr:row>18</xdr:row>
      <xdr:rowOff>123825</xdr:rowOff>
    </xdr:from>
    <xdr:to>
      <xdr:col>9</xdr:col>
      <xdr:colOff>74671</xdr:colOff>
      <xdr:row>21</xdr:row>
      <xdr:rowOff>76200</xdr:rowOff>
    </xdr:to>
    <xdr:pic>
      <xdr:nvPicPr>
        <xdr:cNvPr id="3" name="Grafik 2" descr="C:\Program Files (x86)\Microsoft Office\MEDIA\CAGCAT10\j0293236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3219450"/>
          <a:ext cx="71004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zoomScale="85" zoomScaleNormal="85" workbookViewId="0">
      <selection activeCell="G3" sqref="G3"/>
    </sheetView>
  </sheetViews>
  <sheetFormatPr baseColWidth="10" defaultRowHeight="15" x14ac:dyDescent="0.25"/>
  <cols>
    <col min="1" max="1" width="22.28515625" customWidth="1"/>
    <col min="2" max="2" width="29.140625" customWidth="1"/>
    <col min="3" max="3" width="13" customWidth="1"/>
    <col min="4" max="4" width="6.85546875" customWidth="1"/>
    <col min="5" max="5" width="14.42578125" customWidth="1"/>
    <col min="6" max="6" width="10.7109375" style="8" customWidth="1"/>
    <col min="7" max="7" width="16.28515625" customWidth="1"/>
    <col min="8" max="8" width="16.5703125" customWidth="1"/>
    <col min="9" max="9" width="17.85546875" style="7" customWidth="1"/>
    <col min="10" max="10" width="17.42578125" customWidth="1"/>
    <col min="11" max="11" width="18.140625" customWidth="1"/>
    <col min="12" max="12" width="26" customWidth="1"/>
  </cols>
  <sheetData>
    <row r="1" spans="1:25" thickBot="1" x14ac:dyDescent="0.35">
      <c r="A1" s="16"/>
      <c r="B1" s="16"/>
      <c r="C1" s="16"/>
      <c r="D1" s="16"/>
      <c r="E1" s="16"/>
      <c r="F1" s="17"/>
      <c r="G1" s="16"/>
      <c r="H1" s="16"/>
      <c r="I1" s="18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s="2" customFormat="1" ht="35.1" customHeight="1" thickBot="1" x14ac:dyDescent="0.3">
      <c r="A2" s="32" t="s">
        <v>0</v>
      </c>
      <c r="B2" s="28" t="s">
        <v>1</v>
      </c>
      <c r="C2" s="29" t="s">
        <v>2</v>
      </c>
      <c r="D2" s="29" t="s">
        <v>3</v>
      </c>
      <c r="E2" s="29" t="s">
        <v>10</v>
      </c>
      <c r="F2" s="30" t="s">
        <v>8</v>
      </c>
      <c r="G2" s="29" t="s">
        <v>4</v>
      </c>
      <c r="H2" s="29" t="s">
        <v>9</v>
      </c>
      <c r="I2" s="29" t="s">
        <v>5</v>
      </c>
      <c r="J2" s="29" t="s">
        <v>6</v>
      </c>
      <c r="K2" s="29" t="s">
        <v>7</v>
      </c>
      <c r="L2" s="36" t="s">
        <v>12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1" customFormat="1" ht="24.95" customHeight="1" thickBot="1" x14ac:dyDescent="0.35">
      <c r="A3" s="33">
        <v>12345</v>
      </c>
      <c r="B3" s="15" t="s">
        <v>13</v>
      </c>
      <c r="C3" s="20">
        <v>1</v>
      </c>
      <c r="D3" s="20">
        <v>30.53</v>
      </c>
      <c r="E3" s="20">
        <v>0.9</v>
      </c>
      <c r="F3" s="42">
        <v>0.155</v>
      </c>
      <c r="G3" s="4">
        <f>((24 *3600*C3 / D3 )*(100%-F3))*E3</f>
        <v>2152.2174909924661</v>
      </c>
      <c r="H3" s="21">
        <v>5</v>
      </c>
      <c r="I3" s="6">
        <f>G3*H3</f>
        <v>10761.08745496233</v>
      </c>
      <c r="J3" s="22">
        <v>6534</v>
      </c>
      <c r="K3" s="38">
        <f xml:space="preserve"> I3 - J3</f>
        <v>4227.0874549623295</v>
      </c>
      <c r="L3" s="39">
        <f>J3 / K3 * 2</f>
        <v>3.0914903321101166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25" s="1" customFormat="1" ht="24.95" customHeight="1" thickBot="1" x14ac:dyDescent="0.35">
      <c r="A4" s="34"/>
      <c r="B4" s="3"/>
      <c r="C4" s="10">
        <v>2</v>
      </c>
      <c r="D4" s="10">
        <v>18</v>
      </c>
      <c r="E4" s="10">
        <v>0.9</v>
      </c>
      <c r="F4" s="43">
        <v>0.41099999999999998</v>
      </c>
      <c r="G4" s="5">
        <f t="shared" ref="G4:G9" si="0">((24 *3600*C4 / D4 )*(100%-F4))*E4</f>
        <v>5088.96</v>
      </c>
      <c r="H4" s="12">
        <v>5</v>
      </c>
      <c r="I4" s="5">
        <f t="shared" ref="I4:I9" si="1">G4*H4</f>
        <v>25444.799999999999</v>
      </c>
      <c r="J4" s="10">
        <v>4680</v>
      </c>
      <c r="K4" s="14">
        <f t="shared" ref="K4:K7" si="2" xml:space="preserve"> I4 - J4</f>
        <v>20764.8</v>
      </c>
      <c r="L4" s="37">
        <f>J4 / K4 * 2</f>
        <v>0.45076282940360612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5" s="1" customFormat="1" ht="24.95" customHeight="1" thickBot="1" x14ac:dyDescent="0.35">
      <c r="A5" s="33"/>
      <c r="B5" s="15"/>
      <c r="C5" s="9">
        <v>2</v>
      </c>
      <c r="D5" s="9">
        <v>24</v>
      </c>
      <c r="E5" s="9">
        <v>0.9</v>
      </c>
      <c r="F5" s="44">
        <v>0.35</v>
      </c>
      <c r="G5" s="4">
        <f t="shared" si="0"/>
        <v>4212</v>
      </c>
      <c r="H5" s="11">
        <v>5</v>
      </c>
      <c r="I5" s="6">
        <f t="shared" si="1"/>
        <v>21060</v>
      </c>
      <c r="J5" s="13">
        <v>4968</v>
      </c>
      <c r="K5" s="38">
        <f t="shared" si="2"/>
        <v>16092</v>
      </c>
      <c r="L5" s="39">
        <f>J5 / K5 * 2</f>
        <v>0.6174496644295302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5" s="1" customFormat="1" ht="24.95" customHeight="1" thickBot="1" x14ac:dyDescent="0.35">
      <c r="A6" s="34"/>
      <c r="B6" s="3"/>
      <c r="C6" s="10">
        <v>1</v>
      </c>
      <c r="D6" s="10">
        <v>29.3</v>
      </c>
      <c r="E6" s="10">
        <v>0.9</v>
      </c>
      <c r="F6" s="43">
        <v>0.25800000000000001</v>
      </c>
      <c r="G6" s="5">
        <f t="shared" si="0"/>
        <v>1969.2122866894197</v>
      </c>
      <c r="H6" s="12">
        <v>5</v>
      </c>
      <c r="I6" s="5">
        <f t="shared" si="1"/>
        <v>9846.0614334470993</v>
      </c>
      <c r="J6" s="10">
        <v>6400</v>
      </c>
      <c r="K6" s="14">
        <f t="shared" si="2"/>
        <v>3446.0614334470993</v>
      </c>
      <c r="L6" s="37">
        <f>J6 / K6 * 2</f>
        <v>3.714385319937882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s="1" customFormat="1" ht="24.95" customHeight="1" thickBot="1" x14ac:dyDescent="0.35">
      <c r="A7" s="33"/>
      <c r="B7" s="15"/>
      <c r="C7" s="9">
        <v>1</v>
      </c>
      <c r="D7" s="9">
        <v>30.53</v>
      </c>
      <c r="E7" s="9">
        <v>0.9</v>
      </c>
      <c r="F7" s="44">
        <v>0.17</v>
      </c>
      <c r="G7" s="4">
        <f t="shared" si="0"/>
        <v>2114.0124467736655</v>
      </c>
      <c r="H7" s="11">
        <v>5</v>
      </c>
      <c r="I7" s="4">
        <f t="shared" si="1"/>
        <v>10570.062233868328</v>
      </c>
      <c r="J7" s="9">
        <v>7700</v>
      </c>
      <c r="K7" s="38">
        <f t="shared" si="2"/>
        <v>2870.0622338683279</v>
      </c>
      <c r="L7" s="39">
        <f>J7 / K7 * 2</f>
        <v>5.3657373064149789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s="1" customFormat="1" ht="24.95" customHeight="1" thickBot="1" x14ac:dyDescent="0.35">
      <c r="A8" s="34"/>
      <c r="B8" s="3"/>
      <c r="C8" s="10">
        <v>2</v>
      </c>
      <c r="D8" s="10">
        <v>20</v>
      </c>
      <c r="E8" s="10">
        <v>0.9</v>
      </c>
      <c r="F8" s="43">
        <v>0.61</v>
      </c>
      <c r="G8" s="5">
        <f t="shared" si="0"/>
        <v>3032.64</v>
      </c>
      <c r="H8" s="12">
        <v>5</v>
      </c>
      <c r="I8" s="5">
        <f t="shared" si="1"/>
        <v>15163.199999999999</v>
      </c>
      <c r="J8" s="10"/>
      <c r="K8" s="14"/>
      <c r="L8" s="37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s="1" customFormat="1" ht="24.95" customHeight="1" thickBot="1" x14ac:dyDescent="0.35">
      <c r="A9" s="35"/>
      <c r="B9" s="23"/>
      <c r="C9" s="24">
        <v>2</v>
      </c>
      <c r="D9" s="24">
        <v>28</v>
      </c>
      <c r="E9" s="24">
        <v>0.9</v>
      </c>
      <c r="F9" s="45">
        <v>0.16</v>
      </c>
      <c r="G9" s="25">
        <f t="shared" si="0"/>
        <v>4665.6000000000004</v>
      </c>
      <c r="H9" s="26">
        <v>5</v>
      </c>
      <c r="I9" s="27">
        <f t="shared" si="1"/>
        <v>23328</v>
      </c>
      <c r="J9" s="24"/>
      <c r="K9" s="40"/>
      <c r="L9" s="41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s="1" customFormat="1" ht="35.1" customHeight="1" thickBot="1" x14ac:dyDescent="0.3">
      <c r="A10" s="32" t="s">
        <v>0</v>
      </c>
      <c r="B10" s="31" t="s">
        <v>1</v>
      </c>
      <c r="C10" s="29" t="s">
        <v>2</v>
      </c>
      <c r="D10" s="29" t="s">
        <v>3</v>
      </c>
      <c r="E10" s="29" t="s">
        <v>10</v>
      </c>
      <c r="F10" s="30" t="s">
        <v>8</v>
      </c>
      <c r="G10" s="29" t="s">
        <v>4</v>
      </c>
      <c r="H10" s="29" t="s">
        <v>9</v>
      </c>
      <c r="I10" s="29" t="s">
        <v>5</v>
      </c>
      <c r="J10" s="29" t="s">
        <v>6</v>
      </c>
      <c r="K10" s="29" t="s">
        <v>7</v>
      </c>
      <c r="L10" s="36" t="s">
        <v>12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s="1" customFormat="1" ht="24.95" customHeight="1" thickBot="1" x14ac:dyDescent="0.35">
      <c r="A11" s="33"/>
      <c r="B11" s="15"/>
      <c r="C11" s="20">
        <v>8</v>
      </c>
      <c r="D11" s="20">
        <v>24</v>
      </c>
      <c r="E11" s="20">
        <v>0.9</v>
      </c>
      <c r="F11" s="42">
        <v>1.6E-2</v>
      </c>
      <c r="G11" s="4">
        <f t="shared" ref="G11:G15" si="3">((24 *3600*C11 / D11 )*(100%-F11))*E11</f>
        <v>25505.280000000002</v>
      </c>
      <c r="H11" s="21">
        <v>5</v>
      </c>
      <c r="I11" s="4">
        <f t="shared" ref="I11:I15" si="4">G11*H11</f>
        <v>127526.40000000001</v>
      </c>
      <c r="J11" s="20">
        <v>108000</v>
      </c>
      <c r="K11" s="38">
        <f t="shared" ref="K11:K15" si="5" xml:space="preserve"> I11 - J11</f>
        <v>19526.400000000009</v>
      </c>
      <c r="L11" s="39">
        <f>J11 / K11 * 2</f>
        <v>11.061946902654862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s="1" customFormat="1" ht="24.95" customHeight="1" thickBot="1" x14ac:dyDescent="0.35">
      <c r="A12" s="34"/>
      <c r="B12" s="3"/>
      <c r="C12" s="10">
        <v>8</v>
      </c>
      <c r="D12" s="10">
        <v>17.2</v>
      </c>
      <c r="E12" s="10">
        <v>0.9</v>
      </c>
      <c r="F12" s="43">
        <v>3.2000000000000001E-2</v>
      </c>
      <c r="G12" s="5">
        <f t="shared" si="3"/>
        <v>35010.083720930234</v>
      </c>
      <c r="H12" s="12">
        <v>5</v>
      </c>
      <c r="I12" s="5">
        <f t="shared" si="4"/>
        <v>175050.41860465117</v>
      </c>
      <c r="J12" s="10">
        <v>108000</v>
      </c>
      <c r="K12" s="14">
        <f t="shared" si="5"/>
        <v>67050.418604651175</v>
      </c>
      <c r="L12" s="37">
        <f>J12 / K12 * 2</f>
        <v>3.2214563979622408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s="1" customFormat="1" ht="24.95" customHeight="1" thickBot="1" x14ac:dyDescent="0.35">
      <c r="A13" s="33"/>
      <c r="B13" s="15"/>
      <c r="C13" s="9">
        <v>6</v>
      </c>
      <c r="D13" s="9">
        <v>42</v>
      </c>
      <c r="E13" s="9">
        <v>0.9</v>
      </c>
      <c r="F13" s="44">
        <v>1.7000000000000001E-2</v>
      </c>
      <c r="G13" s="4">
        <f t="shared" si="3"/>
        <v>10919.725714285714</v>
      </c>
      <c r="H13" s="11">
        <v>5</v>
      </c>
      <c r="I13" s="4">
        <f t="shared" si="4"/>
        <v>54598.62857142857</v>
      </c>
      <c r="J13" s="9">
        <v>75881</v>
      </c>
      <c r="K13" s="38">
        <f t="shared" si="5"/>
        <v>-21282.37142857143</v>
      </c>
      <c r="L13" s="39">
        <f>J13 / K13 * 2</f>
        <v>-7.1308782721581769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s="1" customFormat="1" ht="24.95" customHeight="1" thickBot="1" x14ac:dyDescent="0.3">
      <c r="A14" s="34"/>
      <c r="B14" s="3"/>
      <c r="C14" s="10">
        <v>2</v>
      </c>
      <c r="D14" s="10">
        <v>43.5</v>
      </c>
      <c r="E14" s="10">
        <v>0.9</v>
      </c>
      <c r="F14" s="43">
        <v>9.4E-2</v>
      </c>
      <c r="G14" s="5">
        <f t="shared" si="3"/>
        <v>3239.1062068965521</v>
      </c>
      <c r="H14" s="12">
        <v>5</v>
      </c>
      <c r="I14" s="5">
        <f t="shared" si="4"/>
        <v>16195.531034482759</v>
      </c>
      <c r="J14" s="10">
        <v>16200</v>
      </c>
      <c r="K14" s="14">
        <f t="shared" si="5"/>
        <v>-4.4689655172405764</v>
      </c>
      <c r="L14" s="37">
        <f>J14 / K14 * 2</f>
        <v>-7250.0000000013024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s="1" customFormat="1" ht="24.95" customHeight="1" thickBot="1" x14ac:dyDescent="0.3">
      <c r="A15" s="33"/>
      <c r="B15" s="15"/>
      <c r="C15" s="9">
        <v>4</v>
      </c>
      <c r="D15" s="9">
        <v>38.090000000000003</v>
      </c>
      <c r="E15" s="9">
        <v>0.9</v>
      </c>
      <c r="F15" s="44">
        <v>5.0999999999999997E-2</v>
      </c>
      <c r="G15" s="4">
        <f t="shared" si="3"/>
        <v>7749.4607508532399</v>
      </c>
      <c r="H15" s="11">
        <v>5</v>
      </c>
      <c r="I15" s="4">
        <f t="shared" si="4"/>
        <v>38747.303754266199</v>
      </c>
      <c r="J15" s="9">
        <v>48000</v>
      </c>
      <c r="K15" s="38">
        <f t="shared" si="5"/>
        <v>-9252.6962457338013</v>
      </c>
      <c r="L15" s="39">
        <f>J15 / K15 * 2</f>
        <v>-10.375354107648711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4.45" x14ac:dyDescent="0.3">
      <c r="A16" s="16"/>
      <c r="B16" s="16"/>
      <c r="C16" s="16"/>
      <c r="D16" s="16"/>
      <c r="E16" s="16"/>
      <c r="F16" s="17"/>
      <c r="G16" s="16"/>
      <c r="H16" s="16"/>
      <c r="I16" s="18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14.45" x14ac:dyDescent="0.3">
      <c r="A17" s="16"/>
      <c r="B17" s="16"/>
      <c r="C17" s="16"/>
      <c r="D17" s="16"/>
      <c r="E17" s="16"/>
      <c r="F17" s="17"/>
      <c r="G17" s="16"/>
      <c r="H17" s="16"/>
      <c r="I17" s="18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thickBot="1" x14ac:dyDescent="0.35">
      <c r="A18" s="16"/>
      <c r="B18" s="16"/>
      <c r="C18" s="16"/>
      <c r="D18" s="16"/>
      <c r="E18" s="16"/>
      <c r="F18" s="17"/>
      <c r="G18" s="16"/>
      <c r="H18" s="16"/>
      <c r="I18" s="18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5" customHeight="1" x14ac:dyDescent="0.25">
      <c r="A19" s="16"/>
      <c r="B19" s="16"/>
      <c r="C19" s="46" t="s">
        <v>11</v>
      </c>
      <c r="D19" s="47"/>
      <c r="E19" s="47"/>
      <c r="F19" s="47"/>
      <c r="G19" s="47"/>
      <c r="H19" s="47"/>
      <c r="I19" s="47"/>
      <c r="J19" s="48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5" customHeight="1" x14ac:dyDescent="0.25">
      <c r="A20" s="16"/>
      <c r="B20" s="16"/>
      <c r="C20" s="49"/>
      <c r="D20" s="50"/>
      <c r="E20" s="50"/>
      <c r="F20" s="50"/>
      <c r="G20" s="50"/>
      <c r="H20" s="50"/>
      <c r="I20" s="50"/>
      <c r="J20" s="51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5" customHeight="1" x14ac:dyDescent="0.25">
      <c r="A21" s="16"/>
      <c r="B21" s="16"/>
      <c r="C21" s="49"/>
      <c r="D21" s="50"/>
      <c r="E21" s="50"/>
      <c r="F21" s="50"/>
      <c r="G21" s="50"/>
      <c r="H21" s="50"/>
      <c r="I21" s="50"/>
      <c r="J21" s="51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75" customHeight="1" thickBot="1" x14ac:dyDescent="0.3">
      <c r="A22" s="16"/>
      <c r="B22" s="16"/>
      <c r="C22" s="52"/>
      <c r="D22" s="53"/>
      <c r="E22" s="53"/>
      <c r="F22" s="53"/>
      <c r="G22" s="53"/>
      <c r="H22" s="53"/>
      <c r="I22" s="53"/>
      <c r="J22" s="54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x14ac:dyDescent="0.25">
      <c r="A23" s="16"/>
      <c r="B23" s="16"/>
      <c r="C23" s="16"/>
      <c r="D23" s="16"/>
      <c r="E23" s="16"/>
      <c r="F23" s="17"/>
      <c r="G23" s="16"/>
      <c r="H23" s="16"/>
      <c r="I23" s="18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x14ac:dyDescent="0.25">
      <c r="A24" s="16"/>
      <c r="B24" s="16"/>
      <c r="C24" s="16"/>
      <c r="D24" s="16"/>
      <c r="E24" s="16"/>
      <c r="F24" s="17"/>
      <c r="G24" s="16"/>
      <c r="H24" s="16"/>
      <c r="I24" s="18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x14ac:dyDescent="0.25">
      <c r="A25" s="16"/>
      <c r="B25" s="16"/>
      <c r="C25" s="16"/>
      <c r="D25" s="16"/>
      <c r="E25" s="16"/>
      <c r="F25" s="17"/>
      <c r="G25" s="16"/>
      <c r="H25" s="16"/>
      <c r="I25" s="18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x14ac:dyDescent="0.25">
      <c r="A26" s="16"/>
      <c r="B26" s="16"/>
      <c r="C26" s="16"/>
      <c r="D26" s="16"/>
      <c r="E26" s="16"/>
      <c r="F26" s="17"/>
      <c r="G26" s="16"/>
      <c r="H26" s="16"/>
      <c r="I26" s="18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x14ac:dyDescent="0.25">
      <c r="A27" s="16"/>
      <c r="B27" s="16"/>
      <c r="C27" s="16"/>
      <c r="D27" s="16"/>
      <c r="E27" s="16"/>
      <c r="F27" s="17"/>
      <c r="G27" s="16"/>
      <c r="H27" s="16"/>
      <c r="I27" s="18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5">
      <c r="A28" s="16"/>
      <c r="B28" s="16"/>
      <c r="C28" s="16"/>
      <c r="D28" s="16"/>
      <c r="E28" s="16"/>
      <c r="F28" s="17"/>
      <c r="G28" s="16"/>
      <c r="H28" s="16"/>
      <c r="I28" s="18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5">
      <c r="A29" s="16"/>
      <c r="B29" s="16"/>
      <c r="C29" s="16"/>
      <c r="D29" s="16"/>
      <c r="E29" s="16"/>
      <c r="F29" s="17"/>
      <c r="G29" s="16"/>
      <c r="H29" s="16"/>
      <c r="I29" s="18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5">
      <c r="A30" s="16"/>
      <c r="B30" s="16"/>
      <c r="C30" s="16"/>
      <c r="D30" s="16"/>
      <c r="E30" s="16"/>
      <c r="F30" s="17"/>
      <c r="G30" s="16"/>
      <c r="H30" s="16"/>
      <c r="I30" s="18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x14ac:dyDescent="0.25">
      <c r="A31" s="16"/>
      <c r="B31" s="16"/>
      <c r="C31" s="16"/>
      <c r="D31" s="16"/>
      <c r="E31" s="16"/>
      <c r="F31" s="17"/>
      <c r="G31" s="16"/>
      <c r="H31" s="16"/>
      <c r="I31" s="18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x14ac:dyDescent="0.25">
      <c r="A32" s="16"/>
      <c r="B32" s="16"/>
      <c r="C32" s="16"/>
      <c r="D32" s="16"/>
      <c r="E32" s="16"/>
      <c r="F32" s="17"/>
      <c r="G32" s="16"/>
      <c r="H32" s="16"/>
      <c r="I32" s="18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x14ac:dyDescent="0.25">
      <c r="A33" s="16"/>
      <c r="B33" s="16"/>
      <c r="C33" s="16"/>
      <c r="D33" s="16"/>
      <c r="E33" s="16"/>
      <c r="F33" s="17"/>
      <c r="G33" s="16"/>
      <c r="H33" s="16"/>
      <c r="I33" s="18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x14ac:dyDescent="0.25">
      <c r="A34" s="16"/>
      <c r="B34" s="16"/>
      <c r="C34" s="16"/>
      <c r="D34" s="16"/>
      <c r="E34" s="16"/>
      <c r="F34" s="17"/>
      <c r="G34" s="16"/>
      <c r="H34" s="16"/>
      <c r="I34" s="18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x14ac:dyDescent="0.25">
      <c r="A35" s="16"/>
      <c r="B35" s="16"/>
      <c r="C35" s="16"/>
      <c r="D35" s="16"/>
      <c r="E35" s="16"/>
      <c r="F35" s="17"/>
      <c r="G35" s="16"/>
      <c r="H35" s="16"/>
      <c r="I35" s="18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x14ac:dyDescent="0.25">
      <c r="A36" s="16"/>
      <c r="B36" s="16"/>
      <c r="C36" s="16"/>
      <c r="D36" s="16"/>
      <c r="E36" s="16"/>
      <c r="F36" s="17"/>
      <c r="G36" s="16"/>
      <c r="H36" s="16"/>
      <c r="I36" s="18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x14ac:dyDescent="0.25">
      <c r="A37" s="16"/>
      <c r="B37" s="16"/>
      <c r="C37" s="16"/>
      <c r="D37" s="16"/>
      <c r="E37" s="16"/>
      <c r="F37" s="17"/>
      <c r="G37" s="16"/>
      <c r="H37" s="16"/>
      <c r="I37" s="18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x14ac:dyDescent="0.25">
      <c r="A38" s="16"/>
      <c r="B38" s="16"/>
      <c r="C38" s="16"/>
      <c r="D38" s="16"/>
      <c r="E38" s="16"/>
      <c r="F38" s="17"/>
      <c r="G38" s="16"/>
      <c r="H38" s="16"/>
      <c r="I38" s="18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5">
      <c r="A39" s="16"/>
      <c r="B39" s="16"/>
      <c r="C39" s="16"/>
      <c r="D39" s="16"/>
      <c r="E39" s="16"/>
      <c r="F39" s="17"/>
      <c r="G39" s="16"/>
      <c r="H39" s="16"/>
      <c r="I39" s="18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5">
      <c r="A40" s="16"/>
      <c r="B40" s="16"/>
      <c r="C40" s="16"/>
      <c r="D40" s="16"/>
      <c r="E40" s="16"/>
      <c r="F40" s="17"/>
      <c r="G40" s="16"/>
      <c r="H40" s="16"/>
      <c r="I40" s="18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5">
      <c r="A41" s="16"/>
      <c r="B41" s="16"/>
      <c r="C41" s="16"/>
      <c r="D41" s="16"/>
      <c r="E41" s="16"/>
      <c r="F41" s="17"/>
      <c r="G41" s="16"/>
      <c r="H41" s="16"/>
      <c r="I41" s="18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x14ac:dyDescent="0.25">
      <c r="A42" s="16"/>
      <c r="B42" s="16"/>
      <c r="C42" s="16"/>
      <c r="D42" s="16"/>
      <c r="E42" s="16"/>
      <c r="F42" s="17"/>
      <c r="G42" s="16"/>
      <c r="H42" s="16"/>
      <c r="I42" s="18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x14ac:dyDescent="0.25">
      <c r="A43" s="16"/>
      <c r="B43" s="16"/>
      <c r="C43" s="16"/>
      <c r="D43" s="16"/>
      <c r="E43" s="16"/>
      <c r="F43" s="17"/>
      <c r="G43" s="16"/>
      <c r="H43" s="16"/>
      <c r="I43" s="18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x14ac:dyDescent="0.25">
      <c r="A44" s="16"/>
      <c r="B44" s="16"/>
      <c r="C44" s="16"/>
      <c r="D44" s="16"/>
      <c r="E44" s="16"/>
      <c r="F44" s="17"/>
      <c r="G44" s="16"/>
      <c r="H44" s="16"/>
      <c r="I44" s="18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x14ac:dyDescent="0.25">
      <c r="A45" s="16"/>
      <c r="B45" s="16"/>
      <c r="C45" s="16"/>
      <c r="D45" s="16"/>
      <c r="E45" s="16"/>
      <c r="F45" s="17"/>
      <c r="G45" s="16"/>
      <c r="H45" s="16"/>
      <c r="I45" s="18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x14ac:dyDescent="0.25">
      <c r="A46" s="16"/>
      <c r="B46" s="16"/>
      <c r="C46" s="16"/>
      <c r="D46" s="16"/>
      <c r="E46" s="16"/>
      <c r="F46" s="17"/>
      <c r="G46" s="16"/>
      <c r="H46" s="16"/>
      <c r="I46" s="18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x14ac:dyDescent="0.25">
      <c r="A47" s="16"/>
      <c r="B47" s="16"/>
      <c r="C47" s="16"/>
      <c r="D47" s="16"/>
      <c r="E47" s="16"/>
      <c r="F47" s="17"/>
      <c r="G47" s="16"/>
      <c r="H47" s="16"/>
      <c r="I47" s="18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x14ac:dyDescent="0.25">
      <c r="A48" s="16"/>
      <c r="B48" s="16"/>
      <c r="C48" s="16"/>
      <c r="D48" s="16"/>
      <c r="E48" s="16"/>
      <c r="F48" s="17"/>
      <c r="G48" s="16"/>
      <c r="H48" s="16"/>
      <c r="I48" s="18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x14ac:dyDescent="0.25">
      <c r="A49" s="16"/>
      <c r="B49" s="16"/>
      <c r="C49" s="16"/>
      <c r="D49" s="16"/>
      <c r="E49" s="16"/>
      <c r="F49" s="17"/>
      <c r="G49" s="16"/>
      <c r="H49" s="16"/>
      <c r="I49" s="18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5">
      <c r="A50" s="16"/>
      <c r="B50" s="16"/>
      <c r="C50" s="16"/>
      <c r="D50" s="16"/>
      <c r="E50" s="16"/>
      <c r="F50" s="17"/>
      <c r="G50" s="16"/>
      <c r="H50" s="16"/>
      <c r="I50" s="18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x14ac:dyDescent="0.25">
      <c r="A51" s="16"/>
      <c r="B51" s="16"/>
      <c r="C51" s="16"/>
      <c r="D51" s="16"/>
      <c r="E51" s="16"/>
      <c r="F51" s="17"/>
      <c r="G51" s="16"/>
      <c r="H51" s="16"/>
      <c r="I51" s="18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x14ac:dyDescent="0.25">
      <c r="A52" s="16"/>
      <c r="B52" s="16"/>
      <c r="C52" s="16"/>
      <c r="D52" s="16"/>
      <c r="E52" s="16"/>
      <c r="F52" s="17"/>
      <c r="G52" s="16"/>
      <c r="H52" s="16"/>
      <c r="I52" s="18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x14ac:dyDescent="0.25">
      <c r="A53" s="16"/>
      <c r="B53" s="16"/>
      <c r="C53" s="16"/>
      <c r="D53" s="16"/>
      <c r="E53" s="16"/>
      <c r="F53" s="17"/>
      <c r="G53" s="16"/>
      <c r="H53" s="16"/>
      <c r="I53" s="18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x14ac:dyDescent="0.25">
      <c r="A54" s="16"/>
      <c r="B54" s="16"/>
      <c r="C54" s="16"/>
      <c r="D54" s="16"/>
      <c r="E54" s="16"/>
      <c r="F54" s="17"/>
      <c r="G54" s="16"/>
      <c r="H54" s="16"/>
      <c r="I54" s="18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x14ac:dyDescent="0.25">
      <c r="A55" s="16"/>
      <c r="B55" s="16"/>
      <c r="C55" s="16"/>
      <c r="D55" s="16"/>
      <c r="E55" s="16"/>
      <c r="F55" s="17"/>
      <c r="G55" s="16"/>
      <c r="H55" s="16"/>
      <c r="I55" s="18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x14ac:dyDescent="0.25">
      <c r="A56" s="16"/>
      <c r="B56" s="16"/>
      <c r="C56" s="16"/>
      <c r="D56" s="16"/>
      <c r="E56" s="16"/>
      <c r="F56" s="17"/>
      <c r="G56" s="16"/>
      <c r="H56" s="16"/>
      <c r="I56" s="18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x14ac:dyDescent="0.25">
      <c r="A57" s="16"/>
      <c r="B57" s="16"/>
      <c r="C57" s="16"/>
      <c r="D57" s="16"/>
      <c r="E57" s="16"/>
      <c r="F57" s="17"/>
      <c r="G57" s="16"/>
      <c r="H57" s="16"/>
      <c r="I57" s="18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x14ac:dyDescent="0.25">
      <c r="A58" s="16"/>
      <c r="B58" s="16"/>
      <c r="C58" s="16"/>
      <c r="D58" s="16"/>
      <c r="E58" s="16"/>
      <c r="F58" s="17"/>
      <c r="G58" s="16"/>
      <c r="H58" s="16"/>
      <c r="I58" s="18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</sheetData>
  <sheetProtection selectLockedCells="1"/>
  <sortState ref="A2:E19">
    <sortCondition ref="A2:A19"/>
  </sortState>
  <customSheetViews>
    <customSheetView guid="{ADCE1F95-21E5-47FC-AD7E-D811913A0ADE}" showPageBreaks="1" topLeftCell="B1">
      <selection activeCell="D2" sqref="D2:D9"/>
      <pageMargins left="0.70866141732283472" right="0.70866141732283472" top="0.74803149606299213" bottom="0.74803149606299213" header="0.31496062992125984" footer="0.31496062992125984"/>
      <printOptions horizontalCentered="1" verticalCentered="1"/>
      <pageSetup paperSize="9" orientation="portrait" r:id="rId1"/>
    </customSheetView>
  </customSheetViews>
  <mergeCells count="1">
    <mergeCell ref="C19:J22"/>
  </mergeCells>
  <conditionalFormatting sqref="K3:K9 K11:K15">
    <cfRule type="cellIs" dxfId="1" priority="2" operator="lessThan">
      <formula>0</formula>
    </cfRule>
  </conditionalFormatting>
  <conditionalFormatting sqref="L3:L9 L11:L15">
    <cfRule type="cellIs" dxfId="0" priority="1" operator="lessThan">
      <formula>0</formula>
    </cfRule>
  </conditionalFormatting>
  <dataValidations count="1">
    <dataValidation type="list" allowBlank="1" showInputMessage="1" showErrorMessage="1" sqref="H3:H9 H11:H15">
      <formula1>"1, 2, 3, 4, 5, 6, 7"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customSheetViews>
    <customSheetView guid="{ADCE1F95-21E5-47FC-AD7E-D811913A0ADE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customSheetViews>
    <customSheetView guid="{ADCE1F95-21E5-47FC-AD7E-D811913A0ADE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Saile</dc:creator>
  <cp:lastModifiedBy>Dennis Saile</cp:lastModifiedBy>
  <cp:lastPrinted>2015-01-20T11:03:49Z</cp:lastPrinted>
  <dcterms:created xsi:type="dcterms:W3CDTF">2015-01-20T08:07:26Z</dcterms:created>
  <dcterms:modified xsi:type="dcterms:W3CDTF">2016-02-11T13:44:40Z</dcterms:modified>
</cp:coreProperties>
</file>