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User\Desktop\Bsp.-Dateien\"/>
    </mc:Choice>
  </mc:AlternateContent>
  <bookViews>
    <workbookView xWindow="0" yWindow="0" windowWidth="21570" windowHeight="8085"/>
  </bookViews>
  <sheets>
    <sheet name="Bestandsliste" sheetId="2" r:id="rId1"/>
    <sheet name="Kommissionierliste" sheetId="11" r:id="rId2"/>
    <sheet name="Lagerfach-Suche" sheetId="9" r:id="rId3"/>
  </sheets>
  <definedNames>
    <definedName name="_xlnm.Print_Titles" localSheetId="0">Bestandsliste!$5:$5</definedName>
    <definedName name="_xlnm.Print_Titles" localSheetId="1">Kommissionierliste!$3:$3</definedName>
    <definedName name="_xlnm.Print_Titles" localSheetId="2">'Lagerfach-Suche'!$4:$4</definedName>
    <definedName name="LagerfachSuche">TabelleLagerfachSuche[FACHNR.]</definedName>
    <definedName name="SKUSuche">BestandTabelle[SKU]</definedName>
  </definedNames>
  <calcPr calcId="162913"/>
</workbook>
</file>

<file path=xl/calcChain.xml><?xml version="1.0" encoding="utf-8"?>
<calcChain xmlns="http://schemas.openxmlformats.org/spreadsheetml/2006/main">
  <c r="E6" i="2" l="1"/>
  <c r="H8" i="11" l="1"/>
  <c r="G8" i="11"/>
  <c r="F8" i="11"/>
  <c r="E8" i="11"/>
  <c r="H7" i="11"/>
  <c r="G7" i="11"/>
  <c r="F7" i="11"/>
  <c r="E7" i="11"/>
  <c r="H6" i="11"/>
  <c r="G6" i="11"/>
  <c r="F6" i="11"/>
  <c r="E6" i="11"/>
  <c r="H5" i="11"/>
  <c r="G5" i="11"/>
  <c r="F5" i="11"/>
  <c r="E5" i="11"/>
  <c r="H4" i="11"/>
  <c r="G4" i="11"/>
  <c r="F4" i="11"/>
  <c r="E4" i="11"/>
  <c r="K16" i="2"/>
  <c r="J16" i="2"/>
  <c r="E16" i="2"/>
  <c r="K15" i="2"/>
  <c r="J15" i="2"/>
  <c r="E15" i="2"/>
  <c r="I7" i="11" s="1"/>
  <c r="K14" i="2"/>
  <c r="J14" i="2"/>
  <c r="E14" i="2"/>
  <c r="K13" i="2"/>
  <c r="J13" i="2"/>
  <c r="E13" i="2"/>
  <c r="K12" i="2"/>
  <c r="J12" i="2"/>
  <c r="E12" i="2"/>
  <c r="I6" i="11" s="1"/>
  <c r="K11" i="2"/>
  <c r="J11" i="2"/>
  <c r="E11" i="2"/>
  <c r="K10" i="2"/>
  <c r="J10" i="2"/>
  <c r="E10" i="2"/>
  <c r="K9" i="2"/>
  <c r="J9" i="2"/>
  <c r="E9" i="2"/>
  <c r="I5" i="11" s="1"/>
  <c r="K8" i="2"/>
  <c r="J8" i="2"/>
  <c r="E8" i="2"/>
  <c r="I8" i="11" s="1"/>
  <c r="K7" i="2"/>
  <c r="J7" i="2"/>
  <c r="E7" i="2"/>
  <c r="K6" i="2"/>
  <c r="J6" i="2"/>
  <c r="I4" i="11"/>
  <c r="F3" i="2"/>
  <c r="D3" i="2"/>
  <c r="B3" i="2" l="1"/>
</calcChain>
</file>

<file path=xl/sharedStrings.xml><?xml version="1.0" encoding="utf-8"?>
<sst xmlns="http://schemas.openxmlformats.org/spreadsheetml/2006/main" count="106" uniqueCount="66">
  <si>
    <t>SKU</t>
  </si>
  <si>
    <t>T345</t>
  </si>
  <si>
    <t>T5789</t>
  </si>
  <si>
    <t>T9876</t>
  </si>
  <si>
    <t>T098</t>
  </si>
  <si>
    <t>T349</t>
  </si>
  <si>
    <t>T9875</t>
  </si>
  <si>
    <t>TS3456</t>
  </si>
  <si>
    <t>SP7875</t>
  </si>
  <si>
    <t>TR87680</t>
  </si>
  <si>
    <t>MK676554</t>
  </si>
  <si>
    <t>YE98767</t>
  </si>
  <si>
    <t>XR23423</t>
  </si>
  <si>
    <t>PW98762</t>
  </si>
  <si>
    <t>BM87684</t>
  </si>
  <si>
    <t>BH67655</t>
  </si>
  <si>
    <t>WT98768</t>
  </si>
  <si>
    <t>TP001-1</t>
  </si>
  <si>
    <t>WDG123</t>
  </si>
  <si>
    <t>LAGERBESTANDSLISTE</t>
  </si>
  <si>
    <t>LAGERWERT GESAMT:</t>
  </si>
  <si>
    <t>ANZAHL FÄCHER:</t>
  </si>
  <si>
    <t>BESTANDSARTIKEL:</t>
  </si>
  <si>
    <t>BESCHREIBUNG</t>
  </si>
  <si>
    <t>FACHNR.</t>
  </si>
  <si>
    <t>POSITION</t>
  </si>
  <si>
    <t>EINHEIT</t>
  </si>
  <si>
    <t>MENGE</t>
  </si>
  <si>
    <t>NACHBESTELLMENGE</t>
  </si>
  <si>
    <t>KOSTEN</t>
  </si>
  <si>
    <t>BESTANDSWERT</t>
  </si>
  <si>
    <t>NEU BESTELLEN</t>
  </si>
  <si>
    <t>Artikel 1</t>
  </si>
  <si>
    <t>Artikel 2</t>
  </si>
  <si>
    <t>Artikel 3</t>
  </si>
  <si>
    <t>Artikel 4</t>
  </si>
  <si>
    <t>Artikel 5</t>
  </si>
  <si>
    <t>Artikel 6</t>
  </si>
  <si>
    <t>Artikel 7</t>
  </si>
  <si>
    <t>Artikel 8</t>
  </si>
  <si>
    <t>Artikel 9</t>
  </si>
  <si>
    <t>Artikel 10</t>
  </si>
  <si>
    <t>Artikel 11</t>
  </si>
  <si>
    <t>Reihe 2, Fach 1</t>
  </si>
  <si>
    <t>Reihe 1, Fach 1</t>
  </si>
  <si>
    <t>Reihe 3, Fach 2</t>
  </si>
  <si>
    <t>Reihe 3, Fach 1</t>
  </si>
  <si>
    <t>Reihe 1, Fach 2</t>
  </si>
  <si>
    <t>Reihe 4, Fach 5</t>
  </si>
  <si>
    <t>Reihe 2, Fach 2</t>
  </si>
  <si>
    <t>BREITE</t>
  </si>
  <si>
    <t>HÖHE</t>
  </si>
  <si>
    <t>LÄNGE</t>
  </si>
  <si>
    <t>DIESE TABELLE STELLT DATEN FÜR DIE BESTANDSLISTE UND FÜR DIE KOMMISSIONIERLISTE BEREIT.</t>
  </si>
  <si>
    <t>AUFTRAGSNR.</t>
  </si>
  <si>
    <t>KOMMISSIONIERMENGE</t>
  </si>
  <si>
    <t>VERFÜGBARE MENGE</t>
  </si>
  <si>
    <t>ARTIKELBESCHREIBUNG</t>
  </si>
  <si>
    <t>Große Lagerfach</t>
  </si>
  <si>
    <t>Kleines Lagerfach</t>
  </si>
  <si>
    <t>Mittleres Lagerfach</t>
  </si>
  <si>
    <t>Einzeln</t>
  </si>
  <si>
    <t>Packung (5 Stk.)</t>
  </si>
  <si>
    <t>Schachtel (10 Stk.)</t>
  </si>
  <si>
    <t>KOMMISSIONIERLISTE</t>
  </si>
  <si>
    <t>FACHSUCHE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</si>
</sst>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quot;$&quot;#,##0.00\)"/>
    <numFmt numFmtId="165" formatCode="#,##0.00\ &quot;€&quot;"/>
  </numFmts>
  <fonts count="7" x14ac:knownFonts="1">
    <font>
      <sz val="10"/>
      <color theme="3" tint="0.14996795556505021"/>
      <name val="Franklin Gothic Medium"/>
      <family val="2"/>
      <scheme val="minor"/>
    </font>
    <font>
      <i/>
      <sz val="10"/>
      <color theme="1"/>
      <name val="Franklin Gothic Medium"/>
      <family val="2"/>
      <scheme val="minor"/>
    </font>
    <font>
      <b/>
      <sz val="26"/>
      <color theme="3" tint="0.14996795556505021"/>
      <name val="Franklin Gothic Medium"/>
      <family val="2"/>
      <scheme val="major"/>
    </font>
    <font>
      <sz val="11"/>
      <color theme="3"/>
      <name val="Franklin Gothic Medium"/>
      <family val="2"/>
      <scheme val="major"/>
    </font>
    <font>
      <sz val="16"/>
      <color theme="4"/>
      <name val="Franklin Gothic Medium"/>
      <family val="2"/>
      <scheme val="major"/>
    </font>
    <font>
      <sz val="10"/>
      <color theme="3"/>
      <name val="Franklin Gothic Medium"/>
      <family val="2"/>
      <scheme val="minor"/>
    </font>
    <font>
      <sz val="10"/>
      <color theme="3" tint="0.14996795556505021"/>
      <name val="Franklin Gothic Medium"/>
      <family val="2"/>
      <scheme val="major"/>
    </font>
  </fonts>
  <fills count="2">
    <fill>
      <patternFill patternType="none"/>
    </fill>
    <fill>
      <patternFill patternType="gray125"/>
    </fill>
  </fills>
  <borders count="3">
    <border>
      <left/>
      <right/>
      <top/>
      <bottom/>
      <diagonal/>
    </border>
    <border>
      <left/>
      <right/>
      <top/>
      <bottom style="medium">
        <color theme="4" tint="0.39997558519241921"/>
      </bottom>
      <diagonal/>
    </border>
    <border>
      <left/>
      <right/>
      <top/>
      <bottom style="medium">
        <color theme="4" tint="0.39994506668294322"/>
      </bottom>
      <diagonal/>
    </border>
  </borders>
  <cellStyleXfs count="6">
    <xf numFmtId="0" fontId="0" fillId="0" borderId="0">
      <alignment vertical="center"/>
    </xf>
    <xf numFmtId="0" fontId="2" fillId="0" borderId="2" applyNumberFormat="0" applyFill="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5" fillId="0" borderId="1" applyNumberFormat="0" applyFill="0" applyAlignment="0" applyProtection="0"/>
    <xf numFmtId="0" fontId="5" fillId="0" borderId="0" applyNumberFormat="0" applyFill="0" applyBorder="0" applyAlignment="0" applyProtection="0"/>
  </cellStyleXfs>
  <cellXfs count="21">
    <xf numFmtId="0" fontId="0" fillId="0" borderId="0" xfId="0">
      <alignment vertical="center"/>
    </xf>
    <xf numFmtId="0" fontId="0" fillId="0" borderId="0" xfId="0" applyAlignment="1">
      <alignment horizontal="center"/>
    </xf>
    <xf numFmtId="0" fontId="2" fillId="0" borderId="2" xfId="1" applyAlignment="1">
      <alignment vertical="center"/>
    </xf>
    <xf numFmtId="0" fontId="0" fillId="0" borderId="0" xfId="0" applyNumberFormat="1" applyAlignment="1">
      <alignment horizontal="center"/>
    </xf>
    <xf numFmtId="0" fontId="3" fillId="0" borderId="0" xfId="3"/>
    <xf numFmtId="0" fontId="2" fillId="0" borderId="2" xfId="1"/>
    <xf numFmtId="0" fontId="4" fillId="0" borderId="0" xfId="2" applyAlignment="1">
      <alignment horizontal="left"/>
    </xf>
    <xf numFmtId="0" fontId="3" fillId="0" borderId="0" xfId="3" applyAlignment="1"/>
    <xf numFmtId="0" fontId="0" fillId="0" borderId="0" xfId="0" applyAlignment="1">
      <alignment horizontal="left" vertical="center" indent="1"/>
    </xf>
    <xf numFmtId="0" fontId="0" fillId="0" borderId="0" xfId="0" applyAlignment="1">
      <alignment horizontal="left" indent="1"/>
    </xf>
    <xf numFmtId="0" fontId="0" fillId="0" borderId="0" xfId="0" applyNumberFormat="1" applyAlignment="1">
      <alignment horizontal="left" indent="1"/>
    </xf>
    <xf numFmtId="0" fontId="0" fillId="0" borderId="0" xfId="0" applyAlignment="1">
      <alignment horizontal="center" vertical="center"/>
    </xf>
    <xf numFmtId="0" fontId="0" fillId="0" borderId="0" xfId="0" applyNumberFormat="1" applyAlignment="1">
      <alignment horizontal="left" vertical="center" indent="1"/>
    </xf>
    <xf numFmtId="164" fontId="0" fillId="0" borderId="0" xfId="0" applyNumberFormat="1" applyAlignment="1">
      <alignment horizontal="center" vertical="center"/>
    </xf>
    <xf numFmtId="0" fontId="2" fillId="0" borderId="2" xfId="1" applyAlignment="1"/>
    <xf numFmtId="0" fontId="6" fillId="0" borderId="0" xfId="0" applyFont="1" applyAlignment="1">
      <alignment horizontal="left" vertical="center" indent="1"/>
    </xf>
    <xf numFmtId="0" fontId="6" fillId="0" borderId="0" xfId="0" applyFont="1" applyAlignment="1">
      <alignment horizontal="center" vertical="center"/>
    </xf>
    <xf numFmtId="0" fontId="6" fillId="0" borderId="0" xfId="0" applyFont="1" applyAlignment="1">
      <alignment horizontal="center"/>
    </xf>
    <xf numFmtId="165" fontId="0" fillId="0" borderId="0" xfId="0" applyNumberFormat="1" applyAlignment="1">
      <alignment vertical="center"/>
    </xf>
    <xf numFmtId="165" fontId="4" fillId="0" borderId="0" xfId="2" applyNumberFormat="1" applyAlignment="1">
      <alignment horizontal="left"/>
    </xf>
    <xf numFmtId="0" fontId="1" fillId="0" borderId="0" xfId="0" applyFont="1" applyAlignment="1">
      <alignment vertical="center" wrapText="1"/>
    </xf>
  </cellXfs>
  <cellStyles count="6">
    <cellStyle name="Standard" xfId="0" builtinId="0" customBuiltin="1"/>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s>
  <dxfs count="44">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font>
        <strike val="0"/>
        <outline val="0"/>
        <shadow val="0"/>
        <u val="none"/>
        <vertAlign val="baseline"/>
        <sz val="10"/>
        <color theme="3" tint="0.14996795556505021"/>
        <name val="Franklin Gothic Medium"/>
        <scheme val="major"/>
      </font>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left" vertical="center" textRotation="0" wrapText="0" indent="1"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left" vertical="bottom" textRotation="0" wrapText="0" indent="1" justifyLastLine="0" shrinkToFit="0" readingOrder="0"/>
    </dxf>
    <dxf>
      <numFmt numFmtId="0" formatCode="General"/>
      <alignment horizontal="left" textRotation="0" wrapText="0" indent="1" justifyLastLine="0" shrinkToFit="0" readingOrder="0"/>
    </dxf>
    <dxf>
      <font>
        <strike val="0"/>
        <outline val="0"/>
        <shadow val="0"/>
        <u val="none"/>
        <vertAlign val="baseline"/>
        <sz val="10"/>
        <color theme="3" tint="0.14996795556505021"/>
        <name val="Franklin Gothic Medium"/>
        <scheme val="major"/>
      </font>
    </dxf>
    <dxf>
      <font>
        <b/>
        <i val="0"/>
        <color rgb="FFFF0000"/>
      </font>
    </dxf>
    <dxf>
      <alignment horizontal="left" vertical="bottom" textRotation="0" wrapText="0" indent="0" justifyLastLine="0" shrinkToFit="0" readingOrder="0"/>
    </dxf>
    <dxf>
      <numFmt numFmtId="164" formatCode="&quot;$&quot;#,##0.00_);\(&quot;$&quot;#,##0.00\)"/>
      <alignment horizontal="center" vertical="center" textRotation="0" wrapText="0" indent="0" justifyLastLine="0" shrinkToFit="0" readingOrder="0"/>
    </dxf>
    <dxf>
      <numFmt numFmtId="165" formatCode="#,##0.00\ &quot;€&quot;"/>
      <alignment horizontal="general" vertical="center" textRotation="0" wrapText="0" indent="0" justifyLastLine="0" shrinkToFit="0" readingOrder="0"/>
    </dxf>
    <dxf>
      <numFmt numFmtId="165" formatCode="#,##0.00\ &quot;€&quot;"/>
      <alignment horizontal="general" vertical="center" textRotation="0" wrapText="0" indent="0" justifyLastLine="0" shrinkToFit="0" readingOrder="0"/>
    </dxf>
    <dxf>
      <alignment horizontal="left" vertical="bottom"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left" vertical="bottom" textRotation="0" wrapText="0" indent="0" justifyLastLine="0" shrinkToFit="0" readingOrder="0"/>
    </dxf>
    <dxf>
      <alignment horizontal="left" vertical="center" textRotation="0" wrapText="0" indent="1" justifyLastLine="0" shrinkToFit="0" readingOrder="0"/>
    </dxf>
    <dxf>
      <alignment horizontal="left" vertical="bottom" textRotation="0" wrapText="0" indent="0" justifyLastLine="0" shrinkToFit="0" readingOrder="0"/>
    </dxf>
    <dxf>
      <numFmt numFmtId="0" formatCode="General"/>
      <alignment horizontal="left" vertical="center" textRotation="0" wrapText="0" indent="1" justifyLastLine="0" shrinkToFit="0" readingOrder="0"/>
    </dxf>
    <dxf>
      <alignment horizontal="left" vertical="bottom" textRotation="0" wrapText="0" indent="0" justifyLastLine="0" shrinkToFit="0" readingOrder="0"/>
    </dxf>
    <dxf>
      <alignment horizontal="left" vertical="center" textRotation="0" wrapText="0" indent="1" justifyLastLine="0" shrinkToFit="0" readingOrder="0"/>
    </dxf>
    <dxf>
      <alignment horizontal="left" vertical="bottom" textRotation="0" wrapText="0" indent="0" justifyLastLine="0" shrinkToFit="0" readingOrder="0"/>
    </dxf>
    <dxf>
      <alignment horizontal="left" vertical="center" textRotation="0" wrapText="0" indent="1" justifyLastLine="0" shrinkToFit="0" readingOrder="0"/>
    </dxf>
    <dxf>
      <alignment horizontal="left" vertical="bottom" textRotation="0" wrapText="0" indent="0" justifyLastLine="0" shrinkToFit="0" readingOrder="0"/>
    </dxf>
    <dxf>
      <alignment horizontal="left" vertical="center" textRotation="0" wrapText="0" indent="1" justifyLastLine="0" shrinkToFit="0" readingOrder="0"/>
    </dxf>
    <dxf>
      <alignment vertical="center" textRotation="0" wrapText="0" indent="0" justifyLastLine="0" shrinkToFit="0" readingOrder="0"/>
    </dxf>
    <dxf>
      <alignment vertical="center" textRotation="0" wrapText="0" indent="0" justifyLastLine="0" shrinkToFit="0" readingOrder="0"/>
    </dxf>
    <dxf>
      <font>
        <strike val="0"/>
        <outline val="0"/>
        <shadow val="0"/>
        <u val="none"/>
        <vertAlign val="baseline"/>
        <sz val="10"/>
        <color theme="3" tint="0.14996795556505021"/>
        <name val="Franklin Gothic Medium"/>
        <scheme val="major"/>
      </font>
      <alignment horizontal="left" vertical="center" textRotation="0" wrapText="0" relativeIndent="1" justifyLastLine="0" shrinkToFit="0" readingOrder="0"/>
    </dxf>
    <dxf>
      <font>
        <b/>
        <i val="0"/>
      </font>
    </dxf>
    <dxf>
      <fill>
        <patternFill>
          <bgColor theme="2" tint="-4.9989318521683403E-2"/>
        </patternFill>
      </fill>
    </dxf>
    <dxf>
      <font>
        <b val="0"/>
        <i val="0"/>
        <color theme="0"/>
      </font>
      <fill>
        <patternFill patternType="solid">
          <fgColor theme="4"/>
          <bgColor theme="4"/>
        </patternFill>
      </fill>
    </dxf>
    <dxf>
      <border>
        <vertical style="thick">
          <color theme="0"/>
        </vertical>
      </border>
    </dxf>
  </dxfs>
  <tableStyles count="1" defaultTableStyle="Warehouse Inventory" defaultPivotStyle="PivotStyleMedium2">
    <tableStyle name="Warehouse Inventory" pivot="0" count="3">
      <tableStyleElement type="wholeTable" dxfId="43"/>
      <tableStyleElement type="headerRow" dxfId="42"/>
      <tableStyleElement type="secondRow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Lagerfach-Suche'!A1"/><Relationship Id="rId1" Type="http://schemas.openxmlformats.org/officeDocument/2006/relationships/hyperlink" Target="#Kommissionierliste!A1"/></Relationships>
</file>

<file path=xl/drawings/_rels/drawing2.xml.rels><?xml version="1.0" encoding="UTF-8" standalone="yes"?>
<Relationships xmlns="http://schemas.openxmlformats.org/package/2006/relationships"><Relationship Id="rId1" Type="http://schemas.openxmlformats.org/officeDocument/2006/relationships/hyperlink" Target="#Bestandsliste!A1"/></Relationships>
</file>

<file path=xl/drawings/_rels/drawing3.xml.rels><?xml version="1.0" encoding="UTF-8" standalone="yes"?>
<Relationships xmlns="http://schemas.openxmlformats.org/package/2006/relationships"><Relationship Id="rId1" Type="http://schemas.openxmlformats.org/officeDocument/2006/relationships/hyperlink" Target="#Bestandsliste!A1"/></Relationships>
</file>

<file path=xl/drawings/drawing1.xml><?xml version="1.0" encoding="utf-8"?>
<xdr:wsDr xmlns:xdr="http://schemas.openxmlformats.org/drawingml/2006/spreadsheetDrawing" xmlns:a="http://schemas.openxmlformats.org/drawingml/2006/main">
  <xdr:twoCellAnchor>
    <xdr:from>
      <xdr:col>7</xdr:col>
      <xdr:colOff>723900</xdr:colOff>
      <xdr:row>0</xdr:row>
      <xdr:rowOff>342899</xdr:rowOff>
    </xdr:from>
    <xdr:to>
      <xdr:col>9</xdr:col>
      <xdr:colOff>390525</xdr:colOff>
      <xdr:row>0</xdr:row>
      <xdr:rowOff>617219</xdr:rowOff>
    </xdr:to>
    <xdr:sp macro="" textlink="">
      <xdr:nvSpPr>
        <xdr:cNvPr id="8" name="Schaltfläche 'Kommissionierliste'" descr="Klicken, um Kommissionierliste anzuzeigen" title="Inventory Pick List">
          <a:hlinkClick xmlns:r="http://schemas.openxmlformats.org/officeDocument/2006/relationships" r:id="rId1" tooltip="Klicken, um Kommissionierliste anzuzeigen"/>
        </xdr:cNvPr>
        <xdr:cNvSpPr/>
      </xdr:nvSpPr>
      <xdr:spPr>
        <a:xfrm>
          <a:off x="8953500" y="342899"/>
          <a:ext cx="1743075" cy="274320"/>
        </a:xfrm>
        <a:prstGeom prst="homePlate">
          <a:avLst/>
        </a:prstGeom>
        <a:solidFill>
          <a:schemeClr val="accent1"/>
        </a:solidFill>
        <a:effectLst/>
        <a:scene3d>
          <a:camera prst="orthographicFront">
            <a:rot lat="0" lon="0" rev="0"/>
          </a:camera>
          <a:lightRig rig="threePt" dir="t">
            <a:rot lat="0" lon="0" rev="1200000"/>
          </a:lightRig>
        </a:scene3d>
        <a:sp3d/>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a:t>KOMMISSIONIERLISTE</a:t>
          </a:r>
        </a:p>
      </xdr:txBody>
    </xdr:sp>
    <xdr:clientData fPrintsWithSheet="0"/>
  </xdr:twoCellAnchor>
  <xdr:twoCellAnchor>
    <xdr:from>
      <xdr:col>9</xdr:col>
      <xdr:colOff>514350</xdr:colOff>
      <xdr:row>0</xdr:row>
      <xdr:rowOff>342899</xdr:rowOff>
    </xdr:from>
    <xdr:to>
      <xdr:col>10</xdr:col>
      <xdr:colOff>847725</xdr:colOff>
      <xdr:row>0</xdr:row>
      <xdr:rowOff>617219</xdr:rowOff>
    </xdr:to>
    <xdr:sp macro="" textlink="">
      <xdr:nvSpPr>
        <xdr:cNvPr id="5" name="Schaltfläche 'Lagerfach-Suche'" descr="Klicken, um Informationen zur Lagerfach-Suche hinzuzufügen oder zu ändern" title="Bin Lookup">
          <a:hlinkClick xmlns:r="http://schemas.openxmlformats.org/officeDocument/2006/relationships" r:id="rId2" tooltip="Klicken, um Informationen zur Lagerfach-Suche hinzuzufügen oder zu ändern"/>
        </xdr:cNvPr>
        <xdr:cNvSpPr/>
      </xdr:nvSpPr>
      <xdr:spPr>
        <a:xfrm>
          <a:off x="10820400" y="342899"/>
          <a:ext cx="1743075" cy="274320"/>
        </a:xfrm>
        <a:prstGeom prst="homePlate">
          <a:avLst/>
        </a:prstGeom>
        <a:solidFill>
          <a:schemeClr val="accent1"/>
        </a:solidFill>
        <a:effectLst/>
        <a:scene3d>
          <a:camera prst="orthographicFront">
            <a:rot lat="0" lon="0" rev="0"/>
          </a:camera>
          <a:lightRig rig="threePt" dir="t">
            <a:rot lat="0" lon="0" rev="1200000"/>
          </a:lightRig>
        </a:scene3d>
        <a:sp3d/>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n-US" sz="1000"/>
            <a:t>LAGERFACH-SUCHE</a:t>
          </a:r>
        </a:p>
      </xdr:txBody>
    </xdr:sp>
    <xdr:clientData fPrintsWithSheet="0"/>
  </xdr:twoCellAnchor>
  <xdr:twoCellAnchor>
    <xdr:from>
      <xdr:col>11</xdr:col>
      <xdr:colOff>114300</xdr:colOff>
      <xdr:row>4</xdr:row>
      <xdr:rowOff>66673</xdr:rowOff>
    </xdr:from>
    <xdr:to>
      <xdr:col>13</xdr:col>
      <xdr:colOff>704847</xdr:colOff>
      <xdr:row>14</xdr:row>
      <xdr:rowOff>200024</xdr:rowOff>
    </xdr:to>
    <xdr:grpSp>
      <xdr:nvGrpSpPr>
        <xdr:cNvPr id="15" name="Tipp" descr="Use the drop down arrows next to each field name to sort or filter your Bestandsliste. For example, to view all inventory items that are flagged for reorder, click the arrow next to Reorder, point to Filter by Color, and then click the Flag icon.&#10;&#10;(This note will not print.)" title="Quickly sort and filter your inventory list!"/>
        <xdr:cNvGrpSpPr/>
      </xdr:nvGrpSpPr>
      <xdr:grpSpPr>
        <a:xfrm>
          <a:off x="13582650" y="1581148"/>
          <a:ext cx="3286122" cy="2228851"/>
          <a:chOff x="10774055" y="685947"/>
          <a:chExt cx="2322817" cy="1581912"/>
        </a:xfrm>
      </xdr:grpSpPr>
      <xdr:sp macro="" textlink="">
        <xdr:nvSpPr>
          <xdr:cNvPr id="16" name="Gleichschenkliges Dreieck 15"/>
          <xdr:cNvSpPr/>
        </xdr:nvSpPr>
        <xdr:spPr>
          <a:xfrm rot="5400000" flipV="1">
            <a:off x="10092637" y="1367365"/>
            <a:ext cx="1581912" cy="219076"/>
          </a:xfrm>
          <a:prstGeom prst="triangle">
            <a:avLst/>
          </a:prstGeom>
          <a:solidFill>
            <a:schemeClr val="bg2">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nvGrpSpPr>
          <xdr:cNvPr id="17" name="Gruppieren 16" descr="After your pick list is complete, click the arrow next to Location and then click Sort A to Z. &#10;&#10;(This note will not print.)" title="How to sort your pick list"/>
          <xdr:cNvGrpSpPr/>
        </xdr:nvGrpSpPr>
        <xdr:grpSpPr>
          <a:xfrm>
            <a:off x="10978382" y="695325"/>
            <a:ext cx="2118490" cy="1571626"/>
            <a:chOff x="12583150" y="1511300"/>
            <a:chExt cx="2648913" cy="1679575"/>
          </a:xfrm>
        </xdr:grpSpPr>
        <xdr:sp macro="" textlink="">
          <xdr:nvSpPr>
            <xdr:cNvPr id="18" name="Rechteck 17" descr="&quot;&quot;&#10;"/>
            <xdr:cNvSpPr/>
          </xdr:nvSpPr>
          <xdr:spPr>
            <a:xfrm>
              <a:off x="12599987" y="1511300"/>
              <a:ext cx="2632076" cy="1679575"/>
            </a:xfrm>
            <a:prstGeom prst="rect">
              <a:avLst/>
            </a:prstGeom>
            <a:solidFill>
              <a:schemeClr val="bg2">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tIns="91440" rIns="91440" bIns="91440" rtlCol="0" anchor="t"/>
            <a:lstStyle/>
            <a:p>
              <a:r>
                <a:rPr lang="en-US" sz="1400" b="0">
                  <a:solidFill>
                    <a:schemeClr val="tx2">
                      <a:lumMod val="85000"/>
                      <a:lumOff val="15000"/>
                    </a:schemeClr>
                  </a:solidFill>
                </a:rPr>
                <a:t>SIE KÖNNEN IHRE BESTANDSLISTE SCHNELL SORTIEREN UND FILTERN!</a:t>
              </a:r>
            </a:p>
            <a:p>
              <a:pPr algn="l"/>
              <a:endParaRPr lang="en-US" sz="900">
                <a:solidFill>
                  <a:sysClr val="windowText" lastClr="000000"/>
                </a:solidFill>
              </a:endParaRPr>
            </a:p>
            <a:p>
              <a:pPr algn="l"/>
              <a:endParaRPr lang="en-US" sz="900">
                <a:solidFill>
                  <a:sysClr val="windowText" lastClr="000000"/>
                </a:solidFill>
              </a:endParaRPr>
            </a:p>
            <a:p>
              <a:pPr algn="l"/>
              <a:r>
                <a:rPr lang="en-US" sz="900">
                  <a:solidFill>
                    <a:sysClr val="windowText" lastClr="000000"/>
                  </a:solidFill>
                </a:rPr>
                <a:t>Mithilfe der Dropdownpfeile neben jedem Namensfeld können Sie die Bestandsliste sortieren oder filtern. Wenn Sie beispielsweise alle Bestandsartikel auflisten möchten, die zur Nachbestellung gekennzeichnet sind, klicken Sie auf den Pfeil neben "Nachbestellen", zeigen Sie auf "Nach Farbe filtern" und klicken Sie dann auf das Flaggensymbol.</a:t>
              </a:r>
            </a:p>
            <a:p>
              <a:pPr algn="l"/>
              <a:endParaRPr lang="en-US" sz="900">
                <a:solidFill>
                  <a:sysClr val="windowText" lastClr="000000"/>
                </a:solidFill>
              </a:endParaRPr>
            </a:p>
            <a:p>
              <a:pPr algn="l"/>
              <a:r>
                <a:rPr lang="en-US" sz="900">
                  <a:solidFill>
                    <a:sysClr val="windowText" lastClr="000000"/>
                  </a:solidFill>
                </a:rPr>
                <a:t>(Dieser Hinweis wird nicht gedruckt.)</a:t>
              </a:r>
            </a:p>
          </xdr:txBody>
        </xdr:sp>
        <xdr:cxnSp macro="">
          <xdr:nvCxnSpPr>
            <xdr:cNvPr id="19" name="Gerader Verbinder 18"/>
            <xdr:cNvCxnSpPr/>
          </xdr:nvCxnSpPr>
          <xdr:spPr>
            <a:xfrm flipV="1">
              <a:off x="12583150" y="1931196"/>
              <a:ext cx="2632075" cy="0"/>
            </a:xfrm>
            <a:prstGeom prst="line">
              <a:avLst/>
            </a:prstGeom>
            <a:ln w="12700"/>
          </xdr:spPr>
          <xdr:style>
            <a:lnRef idx="1">
              <a:schemeClr val="accent1"/>
            </a:lnRef>
            <a:fillRef idx="0">
              <a:schemeClr val="accent1"/>
            </a:fillRef>
            <a:effectRef idx="0">
              <a:schemeClr val="accent1"/>
            </a:effectRef>
            <a:fontRef idx="minor">
              <a:schemeClr val="tx1"/>
            </a:fontRef>
          </xdr:style>
        </xdr:cxnSp>
      </xdr:grpSp>
    </xdr:grp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7</xdr:col>
      <xdr:colOff>981074</xdr:colOff>
      <xdr:row>0</xdr:row>
      <xdr:rowOff>342900</xdr:rowOff>
    </xdr:from>
    <xdr:to>
      <xdr:col>9</xdr:col>
      <xdr:colOff>12953</xdr:colOff>
      <xdr:row>0</xdr:row>
      <xdr:rowOff>617220</xdr:rowOff>
    </xdr:to>
    <xdr:sp macro="" textlink="">
      <xdr:nvSpPr>
        <xdr:cNvPr id="3" name="Bestandsliste" descr="Klicken, um die Bestandsliste anzuzeigen" title="Bestandsliste">
          <a:hlinkClick xmlns:r="http://schemas.openxmlformats.org/officeDocument/2006/relationships" r:id="rId1" tooltip="Klicken, um die Bestandsliste anzuzeigen"/>
        </xdr:cNvPr>
        <xdr:cNvSpPr/>
      </xdr:nvSpPr>
      <xdr:spPr>
        <a:xfrm flipH="1">
          <a:off x="8734424" y="342900"/>
          <a:ext cx="1756029" cy="274320"/>
        </a:xfrm>
        <a:prstGeom prst="homePlate">
          <a:avLst/>
        </a:prstGeom>
        <a:solidFill>
          <a:schemeClr val="accent1"/>
        </a:solidFill>
        <a:effectLst/>
        <a:scene3d>
          <a:camera prst="orthographicFront">
            <a:rot lat="0" lon="0" rev="0"/>
          </a:camera>
          <a:lightRig rig="threePt" dir="t">
            <a:rot lat="0" lon="0" rev="1200000"/>
          </a:lightRig>
        </a:scene3d>
        <a:sp3d/>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n-US" sz="1000">
              <a:solidFill>
                <a:schemeClr val="lt1"/>
              </a:solidFill>
              <a:latin typeface="+mn-lt"/>
              <a:ea typeface="+mn-ea"/>
              <a:cs typeface="+mn-cs"/>
            </a:rPr>
            <a:t>BESTANDSLISTE</a:t>
          </a:r>
        </a:p>
      </xdr:txBody>
    </xdr:sp>
    <xdr:clientData fPrintsWithSheet="0"/>
  </xdr:twoCellAnchor>
  <xdr:twoCellAnchor>
    <xdr:from>
      <xdr:col>5</xdr:col>
      <xdr:colOff>1800225</xdr:colOff>
      <xdr:row>0</xdr:row>
      <xdr:rowOff>342900</xdr:rowOff>
    </xdr:from>
    <xdr:to>
      <xdr:col>7</xdr:col>
      <xdr:colOff>870203</xdr:colOff>
      <xdr:row>0</xdr:row>
      <xdr:rowOff>617220</xdr:rowOff>
    </xdr:to>
    <xdr:sp macro="[0]!ClearPickList_Click" textlink="">
      <xdr:nvSpPr>
        <xdr:cNvPr id="5" name="Bestandsliste" descr="Click to clear the Pick List" title="Clear Pick List"/>
        <xdr:cNvSpPr/>
      </xdr:nvSpPr>
      <xdr:spPr>
        <a:xfrm flipH="1">
          <a:off x="7134225" y="342900"/>
          <a:ext cx="2146553" cy="274320"/>
        </a:xfrm>
        <a:prstGeom prst="homePlate">
          <a:avLst/>
        </a:prstGeom>
        <a:solidFill>
          <a:schemeClr val="accent1"/>
        </a:solidFill>
        <a:effectLst/>
        <a:scene3d>
          <a:camera prst="orthographicFront">
            <a:rot lat="0" lon="0" rev="0"/>
          </a:camera>
          <a:lightRig rig="threePt" dir="t">
            <a:rot lat="0" lon="0" rev="1200000"/>
          </a:lightRig>
        </a:scene3d>
        <a:sp3d/>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n-US" sz="1000">
              <a:solidFill>
                <a:schemeClr val="lt1"/>
              </a:solidFill>
              <a:latin typeface="+mn-lt"/>
              <a:ea typeface="+mn-ea"/>
              <a:cs typeface="+mn-cs"/>
            </a:rPr>
            <a:t>KOMMISSIONIERLISTE LÖSCHEN</a:t>
          </a:r>
        </a:p>
      </xdr:txBody>
    </xdr:sp>
    <xdr:clientData fPrintsWithSheet="0"/>
  </xdr:twoCellAnchor>
  <xdr:twoCellAnchor>
    <xdr:from>
      <xdr:col>9</xdr:col>
      <xdr:colOff>182253</xdr:colOff>
      <xdr:row>1</xdr:row>
      <xdr:rowOff>146</xdr:rowOff>
    </xdr:from>
    <xdr:to>
      <xdr:col>13</xdr:col>
      <xdr:colOff>457200</xdr:colOff>
      <xdr:row>9</xdr:row>
      <xdr:rowOff>47625</xdr:rowOff>
    </xdr:to>
    <xdr:grpSp>
      <xdr:nvGrpSpPr>
        <xdr:cNvPr id="10" name="Tipp" descr="After your pick list is complete, click the arrow next to Location and then click Sort A to Z. &#10;&#10;(This note will not print.)" title="How to sort your pick list by location"/>
        <xdr:cNvGrpSpPr/>
      </xdr:nvGrpSpPr>
      <xdr:grpSpPr>
        <a:xfrm>
          <a:off x="11316978" y="685946"/>
          <a:ext cx="3018147" cy="1723879"/>
          <a:chOff x="10774055" y="685947"/>
          <a:chExt cx="2322820" cy="1581912"/>
        </a:xfrm>
      </xdr:grpSpPr>
      <xdr:sp macro="" textlink="">
        <xdr:nvSpPr>
          <xdr:cNvPr id="9" name="Gleichschenkliges Dreieck 8"/>
          <xdr:cNvSpPr/>
        </xdr:nvSpPr>
        <xdr:spPr>
          <a:xfrm rot="5400000" flipV="1">
            <a:off x="10092637" y="1367365"/>
            <a:ext cx="1581912" cy="219076"/>
          </a:xfrm>
          <a:prstGeom prst="triangle">
            <a:avLst/>
          </a:prstGeom>
          <a:solidFill>
            <a:schemeClr val="bg2">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nvGrpSpPr>
          <xdr:cNvPr id="6" name="Gruppieren 5" descr="After your pick list is complete, click the arrow next to Location and then click Sort A to Z. &#10;&#10;(This note will not print.)" title="How to sort your pick list"/>
          <xdr:cNvGrpSpPr/>
        </xdr:nvGrpSpPr>
        <xdr:grpSpPr>
          <a:xfrm>
            <a:off x="10974085" y="695325"/>
            <a:ext cx="2122790" cy="1571626"/>
            <a:chOff x="12577774" y="1511300"/>
            <a:chExt cx="2654289" cy="1679575"/>
          </a:xfrm>
        </xdr:grpSpPr>
        <xdr:sp macro="" textlink="">
          <xdr:nvSpPr>
            <xdr:cNvPr id="7" name="Rechteck 6" descr="&quot;&quot;&#10;"/>
            <xdr:cNvSpPr/>
          </xdr:nvSpPr>
          <xdr:spPr>
            <a:xfrm>
              <a:off x="12599987" y="1511300"/>
              <a:ext cx="2632076" cy="1679575"/>
            </a:xfrm>
            <a:prstGeom prst="rect">
              <a:avLst/>
            </a:prstGeom>
            <a:solidFill>
              <a:schemeClr val="bg2">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tIns="91440" rIns="91440" bIns="91440" rtlCol="0" anchor="t"/>
            <a:lstStyle/>
            <a:p>
              <a:r>
                <a:rPr lang="en-US" sz="1400">
                  <a:solidFill>
                    <a:schemeClr val="tx2">
                      <a:lumMod val="85000"/>
                      <a:lumOff val="15000"/>
                    </a:schemeClr>
                  </a:solidFill>
                  <a:effectLst/>
                  <a:latin typeface="+mn-lt"/>
                  <a:ea typeface="+mn-ea"/>
                  <a:cs typeface="+mn-cs"/>
                </a:rPr>
                <a:t>SO SORTIEREN SIE IHRE KOMMISSIONIERLISTE NACH LAGERPOSITION:</a:t>
              </a:r>
              <a:endParaRPr lang="en-US" sz="1400" baseline="0">
                <a:solidFill>
                  <a:schemeClr val="tx2">
                    <a:lumMod val="85000"/>
                    <a:lumOff val="15000"/>
                  </a:schemeClr>
                </a:solidFill>
                <a:effectLst/>
                <a:latin typeface="+mn-lt"/>
                <a:ea typeface="+mn-ea"/>
                <a:cs typeface="+mn-cs"/>
              </a:endParaRPr>
            </a:p>
            <a:p>
              <a:endParaRPr lang="en-US" sz="1400" b="0">
                <a:solidFill>
                  <a:schemeClr val="tx2">
                    <a:lumMod val="85000"/>
                    <a:lumOff val="15000"/>
                  </a:schemeClr>
                </a:solidFill>
              </a:endParaRPr>
            </a:p>
            <a:p>
              <a:pPr algn="l"/>
              <a:r>
                <a:rPr lang="en-US" sz="900">
                  <a:solidFill>
                    <a:sysClr val="windowText" lastClr="000000"/>
                  </a:solidFill>
                </a:rPr>
                <a:t>Nachdem Sie die Kommissionierliste fertig gestellt haben, klicken Sie auf den Pfeil neben "Position" und dann auf "Von A bis Z sortieren". </a:t>
              </a:r>
            </a:p>
            <a:p>
              <a:pPr algn="l"/>
              <a:endParaRPr lang="en-US" sz="900">
                <a:solidFill>
                  <a:sysClr val="windowText" lastClr="000000"/>
                </a:solidFill>
              </a:endParaRPr>
            </a:p>
            <a:p>
              <a:pPr algn="l"/>
              <a:r>
                <a:rPr lang="en-US" sz="900">
                  <a:solidFill>
                    <a:sysClr val="windowText" lastClr="000000"/>
                  </a:solidFill>
                </a:rPr>
                <a:t>(Dieser Hinweis wird nicht gedruckt.)</a:t>
              </a:r>
            </a:p>
          </xdr:txBody>
        </xdr:sp>
        <xdr:cxnSp macro="">
          <xdr:nvCxnSpPr>
            <xdr:cNvPr id="8" name="Gerader Verbinder 7"/>
            <xdr:cNvCxnSpPr/>
          </xdr:nvCxnSpPr>
          <xdr:spPr>
            <a:xfrm flipV="1">
              <a:off x="12577774" y="2330375"/>
              <a:ext cx="2632075" cy="0"/>
            </a:xfrm>
            <a:prstGeom prst="line">
              <a:avLst/>
            </a:prstGeom>
            <a:ln w="12700"/>
          </xdr:spPr>
          <xdr:style>
            <a:lnRef idx="1">
              <a:schemeClr val="accent1"/>
            </a:lnRef>
            <a:fillRef idx="0">
              <a:schemeClr val="accent1"/>
            </a:fillRef>
            <a:effectRef idx="0">
              <a:schemeClr val="accent1"/>
            </a:effectRef>
            <a:fontRef idx="minor">
              <a:schemeClr val="tx1"/>
            </a:fontRef>
          </xdr:style>
        </xdr:cxnSp>
      </xdr:grpSp>
    </xdr:grp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5</xdr:col>
      <xdr:colOff>47625</xdr:colOff>
      <xdr:row>0</xdr:row>
      <xdr:rowOff>352425</xdr:rowOff>
    </xdr:from>
    <xdr:to>
      <xdr:col>7</xdr:col>
      <xdr:colOff>3429</xdr:colOff>
      <xdr:row>0</xdr:row>
      <xdr:rowOff>626745</xdr:rowOff>
    </xdr:to>
    <xdr:sp macro="" textlink="">
      <xdr:nvSpPr>
        <xdr:cNvPr id="2" name="Bestandsliste" descr="Klicken, um die Bestandsliste anzuzeigen" title="Bestandsliste">
          <a:hlinkClick xmlns:r="http://schemas.openxmlformats.org/officeDocument/2006/relationships" r:id="rId1" tooltip="Klicken, um die Bestandsliste anzuzeigen"/>
        </xdr:cNvPr>
        <xdr:cNvSpPr/>
      </xdr:nvSpPr>
      <xdr:spPr>
        <a:xfrm flipH="1">
          <a:off x="5029200" y="352425"/>
          <a:ext cx="1746504" cy="274320"/>
        </a:xfrm>
        <a:prstGeom prst="homePlate">
          <a:avLst/>
        </a:prstGeom>
        <a:solidFill>
          <a:schemeClr val="accent1"/>
        </a:solidFill>
        <a:effectLst/>
        <a:scene3d>
          <a:camera prst="orthographicFront">
            <a:rot lat="0" lon="0" rev="0"/>
          </a:camera>
          <a:lightRig rig="threePt" dir="t">
            <a:rot lat="0" lon="0" rev="1200000"/>
          </a:lightRig>
        </a:scene3d>
        <a:sp3d/>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marL="0" indent="0" algn="ctr"/>
          <a:r>
            <a:rPr lang="en-US" sz="1000">
              <a:solidFill>
                <a:schemeClr val="lt1"/>
              </a:solidFill>
              <a:latin typeface="+mn-lt"/>
              <a:ea typeface="+mn-ea"/>
              <a:cs typeface="+mn-cs"/>
            </a:rPr>
            <a:t>BESTANDSLISTE</a:t>
          </a:r>
        </a:p>
      </xdr:txBody>
    </xdr:sp>
    <xdr:clientData fPrintsWithSheet="0"/>
  </xdr:twoCellAnchor>
</xdr:wsDr>
</file>

<file path=xl/tables/table1.xml><?xml version="1.0" encoding="utf-8"?>
<table xmlns="http://schemas.openxmlformats.org/spreadsheetml/2006/main" id="1" name="BestandTabelle" displayName="BestandTabelle" ref="B5:K16" headerRowDxfId="39" dataDxfId="38" totalsRowDxfId="37">
  <autoFilter ref="B5:K16"/>
  <sortState ref="B3:F12">
    <sortCondition ref="C2:C12"/>
  </sortState>
  <tableColumns count="10">
    <tableColumn id="1" name="SKU" totalsRowLabel="Totals" dataDxfId="36" totalsRowDxfId="35"/>
    <tableColumn id="2" name="BESCHREIBUNG" dataDxfId="34" totalsRowDxfId="33"/>
    <tableColumn id="3" name="FACHNR." dataDxfId="32" totalsRowDxfId="31"/>
    <tableColumn id="4" name="POSITION" dataDxfId="30" totalsRowDxfId="29">
      <calculatedColumnFormula>IFERROR(VLOOKUP(BestandTabelle[[#This Row],[FACHNR.]],TabelleLagerfachSuche[],3,FALSE),"")</calculatedColumnFormula>
    </tableColumn>
    <tableColumn id="5" name="EINHEIT" dataDxfId="28" totalsRowDxfId="27"/>
    <tableColumn id="6" name="MENGE" dataDxfId="26"/>
    <tableColumn id="8" name="NACHBESTELLMENGE" dataDxfId="25" totalsRowDxfId="24"/>
    <tableColumn id="7" name="KOSTEN" dataDxfId="23"/>
    <tableColumn id="10" name="BESTANDSWERT" dataDxfId="22">
      <calculatedColumnFormula>BestandTabelle[[#This Row],[MENGE]]*BestandTabelle[[#This Row],[KOSTEN]]</calculatedColumnFormula>
    </tableColumn>
    <tableColumn id="9" name="NEU BESTELLEN" dataDxfId="21" totalsRowDxfId="20">
      <calculatedColumnFormula>IF(BestandTabelle[[#This Row],[MENGE]]&lt;=BestandTabelle[[#This Row],[NACHBESTELLMENGE]],1,0)</calculatedColumnFormula>
    </tableColumn>
  </tableColumns>
  <tableStyleInfo name="Warehouse Inventory" showFirstColumn="0" showLastColumn="0" showRowStripes="1" showColumnStripes="0"/>
  <extLst>
    <ext xmlns:x14="http://schemas.microsoft.com/office/spreadsheetml/2009/9/main" uri="{504A1905-F514-4f6f-8877-14C23A59335A}">
      <x14:table altText="Inventory" altTextSummary="List of inventory items and details such as SKU, Description, Bin #, Location, Unit, QTY, Reorder QTY, Cost, Inventory Value, and Reorder status."/>
    </ext>
  </extLst>
</table>
</file>

<file path=xl/tables/table2.xml><?xml version="1.0" encoding="utf-8"?>
<table xmlns="http://schemas.openxmlformats.org/spreadsheetml/2006/main" id="4" name="Kommissionierliste" displayName="Kommissionierliste" ref="B3:I8" totalsRowShown="0" headerRowDxfId="18">
  <autoFilter ref="B3:I8"/>
  <sortState ref="B3:I7">
    <sortCondition ref="I2:I7"/>
  </sortState>
  <tableColumns count="8">
    <tableColumn id="9" name="AUFTRAGSNR." dataDxfId="17"/>
    <tableColumn id="1" name="SKU" dataDxfId="16"/>
    <tableColumn id="6" name="KOMMISSIONIERMENGE" dataDxfId="15"/>
    <tableColumn id="7" name="VERFÜGBARE MENGE" dataDxfId="14">
      <calculatedColumnFormula>IFERROR(VLOOKUP(Kommissionierliste[SKU],BestandTabelle[],6,FALSE),"")</calculatedColumnFormula>
    </tableColumn>
    <tableColumn id="2" name="ARTIKELBESCHREIBUNG" dataDxfId="13">
      <calculatedColumnFormula>IFERROR(VLOOKUP(Kommissionierliste[SKU],BestandTabelle[],2,FALSE),"")</calculatedColumnFormula>
    </tableColumn>
    <tableColumn id="8" name="EINHEIT" dataDxfId="12">
      <calculatedColumnFormula>IFERROR(VLOOKUP(Kommissionierliste[SKU],BestandTabelle[],5,FALSE),"")</calculatedColumnFormula>
    </tableColumn>
    <tableColumn id="3" name="FACHNR." dataDxfId="11">
      <calculatedColumnFormula>IFERROR(VLOOKUP(Kommissionierliste[SKU],BestandTabelle[],3,FALSE),"")</calculatedColumnFormula>
    </tableColumn>
    <tableColumn id="4" name="POSITION" dataDxfId="10">
      <calculatedColumnFormula>IFERROR(VLOOKUP(Kommissionierliste[SKU],BestandTabelle[],4,FALSE),"")</calculatedColumnFormula>
    </tableColumn>
  </tableColumns>
  <tableStyleInfo name="Warehouse Inventory" showFirstColumn="0" showLastColumn="0" showRowStripes="1" showColumnStripes="0"/>
  <extLst>
    <ext xmlns:x14="http://schemas.microsoft.com/office/spreadsheetml/2009/9/main" uri="{504A1905-F514-4f6f-8877-14C23A59335A}">
      <x14:table altText="Inventory Pick List" altTextSummary="Inventory items for order fulfillment along with details for each item such as Order #, SKU, Pick QTY, Item Description, Unit, Bin#, Location, etc."/>
    </ext>
  </extLst>
</table>
</file>

<file path=xl/tables/table3.xml><?xml version="1.0" encoding="utf-8"?>
<table xmlns="http://schemas.openxmlformats.org/spreadsheetml/2006/main" id="3" name="TabelleLagerfachSuche" displayName="TabelleLagerfachSuche" ref="B4:G11" headerRowDxfId="9">
  <autoFilter ref="B4:G11"/>
  <tableColumns count="6">
    <tableColumn id="1" name="FACHNR." totalsRowLabel="Total" dataDxfId="8"/>
    <tableColumn id="2" name="BESCHREIBUNG" dataDxfId="7"/>
    <tableColumn id="6" name="POSITION" dataDxfId="6"/>
    <tableColumn id="3" name="BREITE" dataDxfId="5" totalsRowDxfId="4"/>
    <tableColumn id="4" name="HÖHE" dataDxfId="3" totalsRowDxfId="2"/>
    <tableColumn id="5" name="LÄNGE" totalsRowFunction="sum" dataDxfId="1" totalsRowDxfId="0"/>
  </tableColumns>
  <tableStyleInfo name="Warehouse Inventory" showFirstColumn="0" showLastColumn="0" showRowStripes="1" showColumnStripes="0"/>
  <extLst>
    <ext xmlns:x14="http://schemas.microsoft.com/office/spreadsheetml/2009/9/main" uri="{504A1905-F514-4f6f-8877-14C23A59335A}">
      <x14:table altText="Bin Lookup" altTextSummary="Details for inventory bins such as, Bin #, Description, Location, Width, Height, and Length."/>
    </ext>
  </extLst>
</table>
</file>

<file path=xl/theme/theme1.xml><?xml version="1.0" encoding="utf-8"?>
<a:theme xmlns:a="http://schemas.openxmlformats.org/drawingml/2006/main" name="Office Theme">
  <a:themeElements>
    <a:clrScheme name="Warehouse Inventory">
      <a:dk1>
        <a:sysClr val="windowText" lastClr="000000"/>
      </a:dk1>
      <a:lt1>
        <a:sysClr val="window" lastClr="FFFFFF"/>
      </a:lt1>
      <a:dk2>
        <a:srgbClr val="000000"/>
      </a:dk2>
      <a:lt2>
        <a:srgbClr val="FFFFFF"/>
      </a:lt2>
      <a:accent1>
        <a:srgbClr val="6DB068"/>
      </a:accent1>
      <a:accent2>
        <a:srgbClr val="E1C049"/>
      </a:accent2>
      <a:accent3>
        <a:srgbClr val="77CACD"/>
      </a:accent3>
      <a:accent4>
        <a:srgbClr val="EB862D"/>
      </a:accent4>
      <a:accent5>
        <a:srgbClr val="9062A7"/>
      </a:accent5>
      <a:accent6>
        <a:srgbClr val="EB8688"/>
      </a:accent6>
      <a:hlink>
        <a:srgbClr val="13CACD"/>
      </a:hlink>
      <a:folHlink>
        <a:srgbClr val="9062A7"/>
      </a:folHlink>
    </a:clrScheme>
    <a:fontScheme name="Warehouse Inventory">
      <a:majorFont>
        <a:latin typeface="Franklin Gothic Medium"/>
        <a:ea typeface=""/>
        <a:cs typeface=""/>
      </a:majorFont>
      <a:minorFont>
        <a:latin typeface="Franklin Gothic Medium"/>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tInventoryList">
    <tabColor theme="4"/>
    <pageSetUpPr autoPageBreaks="0" fitToPage="1"/>
  </sheetPr>
  <dimension ref="B1:K16"/>
  <sheetViews>
    <sheetView showGridLines="0" tabSelected="1" zoomScaleNormal="100" workbookViewId="0"/>
  </sheetViews>
  <sheetFormatPr baseColWidth="10" defaultColWidth="9" defaultRowHeight="16.5" customHeight="1" x14ac:dyDescent="0.25"/>
  <cols>
    <col min="1" max="1" width="2.125" customWidth="1"/>
    <col min="2" max="2" width="20.25" customWidth="1"/>
    <col min="3" max="3" width="27.25" customWidth="1"/>
    <col min="4" max="4" width="14" customWidth="1"/>
    <col min="5" max="5" width="21" customWidth="1"/>
    <col min="6" max="6" width="17.25" bestFit="1" customWidth="1"/>
    <col min="7" max="7" width="9.875" bestFit="1" customWidth="1"/>
    <col min="8" max="8" width="19.75" bestFit="1" customWidth="1"/>
    <col min="9" max="9" width="11.75" customWidth="1"/>
    <col min="10" max="10" width="18.5" customWidth="1"/>
    <col min="11" max="11" width="15" bestFit="1" customWidth="1"/>
    <col min="12" max="12" width="17.25" customWidth="1"/>
    <col min="13" max="14" width="18.125" customWidth="1"/>
    <col min="15" max="15" width="12.875" customWidth="1"/>
  </cols>
  <sheetData>
    <row r="1" spans="2:11" ht="54" customHeight="1" thickBot="1" x14ac:dyDescent="0.5">
      <c r="B1" s="14" t="s">
        <v>19</v>
      </c>
      <c r="C1" s="2"/>
      <c r="D1" s="2"/>
      <c r="E1" s="2"/>
      <c r="F1" s="2"/>
      <c r="G1" s="2"/>
      <c r="H1" s="2"/>
      <c r="I1" s="2"/>
      <c r="J1" s="2"/>
      <c r="K1" s="2"/>
    </row>
    <row r="2" spans="2:11" ht="28.5" customHeight="1" x14ac:dyDescent="0.3">
      <c r="B2" s="4" t="s">
        <v>20</v>
      </c>
      <c r="D2" s="4" t="s">
        <v>21</v>
      </c>
      <c r="F2" s="7" t="s">
        <v>22</v>
      </c>
    </row>
    <row r="3" spans="2:11" ht="20.25" customHeight="1" x14ac:dyDescent="0.35">
      <c r="B3" s="19">
        <f>SUM(BestandTabelle[BESTANDSWERT])</f>
        <v>4649</v>
      </c>
      <c r="D3" s="6">
        <f>SUMPRODUCT((1/COUNTIF(BestandTabelle[FACHNR.],BestandTabelle[FACHNR.]&amp;"")))</f>
        <v>6</v>
      </c>
      <c r="F3" s="6">
        <f>COUNTA(BestandTabelle[BESCHREIBUNG])</f>
        <v>11</v>
      </c>
    </row>
    <row r="5" spans="2:11" ht="16.5" customHeight="1" x14ac:dyDescent="0.25">
      <c r="B5" s="15" t="s">
        <v>0</v>
      </c>
      <c r="C5" s="15" t="s">
        <v>23</v>
      </c>
      <c r="D5" s="15" t="s">
        <v>24</v>
      </c>
      <c r="E5" s="15" t="s">
        <v>25</v>
      </c>
      <c r="F5" s="15" t="s">
        <v>26</v>
      </c>
      <c r="G5" s="16" t="s">
        <v>27</v>
      </c>
      <c r="H5" s="16" t="s">
        <v>28</v>
      </c>
      <c r="I5" s="15" t="s">
        <v>29</v>
      </c>
      <c r="J5" s="15" t="s">
        <v>30</v>
      </c>
      <c r="K5" s="15" t="s">
        <v>31</v>
      </c>
    </row>
    <row r="6" spans="2:11" ht="16.5" customHeight="1" x14ac:dyDescent="0.25">
      <c r="B6" s="8" t="s">
        <v>8</v>
      </c>
      <c r="C6" s="8" t="s">
        <v>32</v>
      </c>
      <c r="D6" s="8" t="s">
        <v>1</v>
      </c>
      <c r="E6" s="8" t="str">
        <f>IFERROR(VLOOKUP(BestandTabelle[[#This Row],[FACHNR.]],TabelleLagerfachSuche[],3,FALSE),"")</f>
        <v>Reihe 2, Fach 1</v>
      </c>
      <c r="F6" s="8" t="s">
        <v>61</v>
      </c>
      <c r="G6" s="11">
        <v>20</v>
      </c>
      <c r="H6" s="11">
        <v>10</v>
      </c>
      <c r="I6" s="18">
        <v>30</v>
      </c>
      <c r="J6" s="18">
        <f>BestandTabelle[[#This Row],[MENGE]]*BestandTabelle[[#This Row],[KOSTEN]]</f>
        <v>600</v>
      </c>
      <c r="K6" s="11">
        <f>IF(BestandTabelle[[#This Row],[MENGE]]&lt;=BestandTabelle[[#This Row],[NACHBESTELLMENGE]],1,0)</f>
        <v>0</v>
      </c>
    </row>
    <row r="7" spans="2:11" ht="16.5" customHeight="1" x14ac:dyDescent="0.25">
      <c r="B7" s="8" t="s">
        <v>9</v>
      </c>
      <c r="C7" s="8" t="s">
        <v>33</v>
      </c>
      <c r="D7" s="8" t="s">
        <v>1</v>
      </c>
      <c r="E7" s="8" t="str">
        <f>IFERROR(VLOOKUP(BestandTabelle[[#This Row],[FACHNR.]],TabelleLagerfachSuche[],3,FALSE),"")</f>
        <v>Reihe 2, Fach 1</v>
      </c>
      <c r="F7" s="8" t="s">
        <v>61</v>
      </c>
      <c r="G7" s="11">
        <v>30</v>
      </c>
      <c r="H7" s="11">
        <v>15</v>
      </c>
      <c r="I7" s="18">
        <v>40</v>
      </c>
      <c r="J7" s="18">
        <f>BestandTabelle[[#This Row],[MENGE]]*BestandTabelle[[#This Row],[KOSTEN]]</f>
        <v>1200</v>
      </c>
      <c r="K7" s="11">
        <f>IF(BestandTabelle[[#This Row],[MENGE]]&lt;=BestandTabelle[[#This Row],[NACHBESTELLMENGE]],1,0)</f>
        <v>0</v>
      </c>
    </row>
    <row r="8" spans="2:11" ht="16.5" customHeight="1" x14ac:dyDescent="0.25">
      <c r="B8" s="8" t="s">
        <v>10</v>
      </c>
      <c r="C8" s="8" t="s">
        <v>34</v>
      </c>
      <c r="D8" s="8" t="s">
        <v>2</v>
      </c>
      <c r="E8" s="8" t="str">
        <f>IFERROR(VLOOKUP(BestandTabelle[[#This Row],[FACHNR.]],TabelleLagerfachSuche[],3,FALSE),"")</f>
        <v>Reihe 1, Fach 1</v>
      </c>
      <c r="F8" s="8" t="s">
        <v>61</v>
      </c>
      <c r="G8" s="11">
        <v>10</v>
      </c>
      <c r="H8" s="11">
        <v>5</v>
      </c>
      <c r="I8" s="18">
        <v>5</v>
      </c>
      <c r="J8" s="18">
        <f>BestandTabelle[[#This Row],[MENGE]]*BestandTabelle[[#This Row],[KOSTEN]]</f>
        <v>50</v>
      </c>
      <c r="K8" s="11">
        <f>IF(BestandTabelle[[#This Row],[MENGE]]&lt;=BestandTabelle[[#This Row],[NACHBESTELLMENGE]],1,0)</f>
        <v>0</v>
      </c>
    </row>
    <row r="9" spans="2:11" ht="16.5" customHeight="1" x14ac:dyDescent="0.25">
      <c r="B9" s="8" t="s">
        <v>11</v>
      </c>
      <c r="C9" s="8" t="s">
        <v>35</v>
      </c>
      <c r="D9" s="8" t="s">
        <v>3</v>
      </c>
      <c r="E9" s="8" t="str">
        <f>IFERROR(VLOOKUP(BestandTabelle[[#This Row],[FACHNR.]],TabelleLagerfachSuche[],3,FALSE),"")</f>
        <v>Reihe 3, Fach 2</v>
      </c>
      <c r="F9" s="8" t="s">
        <v>63</v>
      </c>
      <c r="G9" s="11">
        <v>40</v>
      </c>
      <c r="H9" s="11">
        <v>10</v>
      </c>
      <c r="I9" s="18">
        <v>15</v>
      </c>
      <c r="J9" s="18">
        <f>BestandTabelle[[#This Row],[MENGE]]*BestandTabelle[[#This Row],[KOSTEN]]</f>
        <v>600</v>
      </c>
      <c r="K9" s="11">
        <f>IF(BestandTabelle[[#This Row],[MENGE]]&lt;=BestandTabelle[[#This Row],[NACHBESTELLMENGE]],1,0)</f>
        <v>0</v>
      </c>
    </row>
    <row r="10" spans="2:11" ht="16.5" customHeight="1" x14ac:dyDescent="0.25">
      <c r="B10" s="8" t="s">
        <v>12</v>
      </c>
      <c r="C10" s="8" t="s">
        <v>36</v>
      </c>
      <c r="D10" s="8" t="s">
        <v>4</v>
      </c>
      <c r="E10" s="8" t="str">
        <f>IFERROR(VLOOKUP(BestandTabelle[[#This Row],[FACHNR.]],TabelleLagerfachSuche[],3,FALSE),"")</f>
        <v>Reihe 3, Fach 1</v>
      </c>
      <c r="F10" s="8" t="s">
        <v>61</v>
      </c>
      <c r="G10" s="11">
        <v>12</v>
      </c>
      <c r="H10" s="11">
        <v>10</v>
      </c>
      <c r="I10" s="18">
        <v>26</v>
      </c>
      <c r="J10" s="18">
        <f>BestandTabelle[[#This Row],[MENGE]]*BestandTabelle[[#This Row],[KOSTEN]]</f>
        <v>312</v>
      </c>
      <c r="K10" s="11">
        <f>IF(BestandTabelle[[#This Row],[MENGE]]&lt;=BestandTabelle[[#This Row],[NACHBESTELLMENGE]],1,0)</f>
        <v>0</v>
      </c>
    </row>
    <row r="11" spans="2:11" ht="16.5" customHeight="1" x14ac:dyDescent="0.25">
      <c r="B11" s="8" t="s">
        <v>13</v>
      </c>
      <c r="C11" s="8" t="s">
        <v>37</v>
      </c>
      <c r="D11" s="8" t="s">
        <v>1</v>
      </c>
      <c r="E11" s="8" t="str">
        <f>IFERROR(VLOOKUP(BestandTabelle[[#This Row],[FACHNR.]],TabelleLagerfachSuche[],3,FALSE),"")</f>
        <v>Reihe 2, Fach 1</v>
      </c>
      <c r="F11" s="8" t="s">
        <v>61</v>
      </c>
      <c r="G11" s="11">
        <v>7</v>
      </c>
      <c r="H11" s="11">
        <v>10</v>
      </c>
      <c r="I11" s="18">
        <v>50</v>
      </c>
      <c r="J11" s="18">
        <f>BestandTabelle[[#This Row],[MENGE]]*BestandTabelle[[#This Row],[KOSTEN]]</f>
        <v>350</v>
      </c>
      <c r="K11" s="11">
        <f>IF(BestandTabelle[[#This Row],[MENGE]]&lt;=BestandTabelle[[#This Row],[NACHBESTELLMENGE]],1,0)</f>
        <v>1</v>
      </c>
    </row>
    <row r="12" spans="2:11" ht="16.5" customHeight="1" x14ac:dyDescent="0.25">
      <c r="B12" s="8" t="s">
        <v>14</v>
      </c>
      <c r="C12" s="8" t="s">
        <v>38</v>
      </c>
      <c r="D12" s="8" t="s">
        <v>5</v>
      </c>
      <c r="E12" s="8" t="str">
        <f>IFERROR(VLOOKUP(BestandTabelle[[#This Row],[FACHNR.]],TabelleLagerfachSuche[],3,FALSE),"")</f>
        <v>Reihe 1, Fach 2</v>
      </c>
      <c r="F12" s="8" t="s">
        <v>61</v>
      </c>
      <c r="G12" s="11">
        <v>10</v>
      </c>
      <c r="H12" s="11">
        <v>5</v>
      </c>
      <c r="I12" s="18">
        <v>10</v>
      </c>
      <c r="J12" s="18">
        <f>BestandTabelle[[#This Row],[MENGE]]*BestandTabelle[[#This Row],[KOSTEN]]</f>
        <v>100</v>
      </c>
      <c r="K12" s="11">
        <f>IF(BestandTabelle[[#This Row],[MENGE]]&lt;=BestandTabelle[[#This Row],[NACHBESTELLMENGE]],1,0)</f>
        <v>0</v>
      </c>
    </row>
    <row r="13" spans="2:11" ht="16.5" customHeight="1" x14ac:dyDescent="0.25">
      <c r="B13" s="8" t="s">
        <v>15</v>
      </c>
      <c r="C13" s="8" t="s">
        <v>39</v>
      </c>
      <c r="D13" s="8" t="s">
        <v>2</v>
      </c>
      <c r="E13" s="8" t="str">
        <f>IFERROR(VLOOKUP(BestandTabelle[[#This Row],[FACHNR.]],TabelleLagerfachSuche[],3,FALSE),"")</f>
        <v>Reihe 1, Fach 1</v>
      </c>
      <c r="F13" s="8" t="s">
        <v>61</v>
      </c>
      <c r="G13" s="11">
        <v>19</v>
      </c>
      <c r="H13" s="11">
        <v>10</v>
      </c>
      <c r="I13" s="18">
        <v>3</v>
      </c>
      <c r="J13" s="18">
        <f>BestandTabelle[[#This Row],[MENGE]]*BestandTabelle[[#This Row],[KOSTEN]]</f>
        <v>57</v>
      </c>
      <c r="K13" s="11">
        <f>IF(BestandTabelle[[#This Row],[MENGE]]&lt;=BestandTabelle[[#This Row],[NACHBESTELLMENGE]],1,0)</f>
        <v>0</v>
      </c>
    </row>
    <row r="14" spans="2:11" ht="16.5" customHeight="1" x14ac:dyDescent="0.25">
      <c r="B14" s="8" t="s">
        <v>16</v>
      </c>
      <c r="C14" s="8" t="s">
        <v>40</v>
      </c>
      <c r="D14" s="8" t="s">
        <v>6</v>
      </c>
      <c r="E14" s="8" t="str">
        <f>IFERROR(VLOOKUP(BestandTabelle[[#This Row],[FACHNR.]],TabelleLagerfachSuche[],3,FALSE),"")</f>
        <v>Reihe 2, Fach 2</v>
      </c>
      <c r="F14" s="8" t="s">
        <v>62</v>
      </c>
      <c r="G14" s="11">
        <v>20</v>
      </c>
      <c r="H14" s="11">
        <v>30</v>
      </c>
      <c r="I14" s="18">
        <v>14</v>
      </c>
      <c r="J14" s="18">
        <f>BestandTabelle[[#This Row],[MENGE]]*BestandTabelle[[#This Row],[KOSTEN]]</f>
        <v>280</v>
      </c>
      <c r="K14" s="11">
        <f>IF(BestandTabelle[[#This Row],[MENGE]]&lt;=BestandTabelle[[#This Row],[NACHBESTELLMENGE]],1,0)</f>
        <v>1</v>
      </c>
    </row>
    <row r="15" spans="2:11" ht="16.5" customHeight="1" x14ac:dyDescent="0.25">
      <c r="B15" s="8" t="s">
        <v>7</v>
      </c>
      <c r="C15" s="8" t="s">
        <v>41</v>
      </c>
      <c r="D15" s="8" t="s">
        <v>5</v>
      </c>
      <c r="E15" s="12" t="str">
        <f>IFERROR(VLOOKUP(BestandTabelle[[#This Row],[FACHNR.]],TabelleLagerfachSuche[],3,FALSE),"")</f>
        <v>Reihe 1, Fach 2</v>
      </c>
      <c r="F15" s="8" t="s">
        <v>61</v>
      </c>
      <c r="G15" s="11">
        <v>15</v>
      </c>
      <c r="H15" s="11">
        <v>8</v>
      </c>
      <c r="I15" s="18">
        <v>60</v>
      </c>
      <c r="J15" s="18">
        <f>BestandTabelle[[#This Row],[MENGE]]*BestandTabelle[[#This Row],[KOSTEN]]</f>
        <v>900</v>
      </c>
      <c r="K15" s="11">
        <f>IF(BestandTabelle[[#This Row],[MENGE]]&lt;=BestandTabelle[[#This Row],[NACHBESTELLMENGE]],1,0)</f>
        <v>0</v>
      </c>
    </row>
    <row r="16" spans="2:11" ht="16.5" customHeight="1" x14ac:dyDescent="0.25">
      <c r="B16" s="8" t="s">
        <v>18</v>
      </c>
      <c r="C16" s="8" t="s">
        <v>42</v>
      </c>
      <c r="D16" s="8" t="s">
        <v>5</v>
      </c>
      <c r="E16" s="12" t="str">
        <f>IFERROR(VLOOKUP(BestandTabelle[[#This Row],[FACHNR.]],TabelleLagerfachSuche[],3,FALSE),"")</f>
        <v>Reihe 1, Fach 2</v>
      </c>
      <c r="F16" s="8" t="s">
        <v>61</v>
      </c>
      <c r="G16" s="11">
        <v>25</v>
      </c>
      <c r="H16" s="11">
        <v>15</v>
      </c>
      <c r="I16" s="18">
        <v>8</v>
      </c>
      <c r="J16" s="18">
        <f>BestandTabelle[[#This Row],[MENGE]]*BestandTabelle[[#This Row],[KOSTEN]]</f>
        <v>200</v>
      </c>
      <c r="K16" s="13">
        <f>IF(BestandTabelle[[#This Row],[MENGE]]&lt;=BestandTabelle[[#This Row],[NACHBESTELLMENGE]],1,0)</f>
        <v>0</v>
      </c>
    </row>
  </sheetData>
  <conditionalFormatting sqref="B6:K16">
    <cfRule type="expression" dxfId="40" priority="5">
      <formula>"If(blnBinNo=""True"")"</formula>
    </cfRule>
  </conditionalFormatting>
  <conditionalFormatting sqref="J6:J16">
    <cfRule type="dataBar" priority="15">
      <dataBar>
        <cfvo type="min"/>
        <cfvo type="max"/>
        <color theme="2" tint="-0.249977111117893"/>
      </dataBar>
      <extLst>
        <ext xmlns:x14="http://schemas.microsoft.com/office/spreadsheetml/2009/9/main" uri="{B025F937-C7B1-47D3-B67F-A62EFF666E3E}">
          <x14:id>{B7FAAC13-0945-4497-B308-0378DA16CDD0}</x14:id>
        </ext>
      </extLst>
    </cfRule>
  </conditionalFormatting>
  <dataValidations count="1">
    <dataValidation type="list" errorStyle="warning" allowBlank="1" showErrorMessage="1" errorTitle="Whoops!" error="This Bin # isn't in the list. You can click Yes to keep what you Entered or click Cancel and add it to the table on the Bin Lookup sheet so it will appear in the drop down list." sqref="D6:D16">
      <formula1>LagerfachSuche</formula1>
    </dataValidation>
  </dataValidations>
  <printOptions horizontalCentered="1"/>
  <pageMargins left="0.25" right="0.25" top="0.75" bottom="0.75" header="0.3" footer="0.3"/>
  <pageSetup paperSize="9" fitToHeight="0" orientation="landscape" r:id="rId1"/>
  <headerFooter differentFirst="1">
    <oddFooter>Page &amp;P of &amp;N</oddFooter>
  </headerFooter>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7FAAC13-0945-4497-B308-0378DA16CDD0}">
            <x14:dataBar minLength="0" maxLength="100" gradient="0">
              <x14:cfvo type="autoMin"/>
              <x14:cfvo type="autoMax"/>
              <x14:negativeFillColor rgb="FFFF0000"/>
              <x14:axisColor rgb="FF000000"/>
            </x14:dataBar>
          </x14:cfRule>
          <xm:sqref>J6:J16</xm:sqref>
        </x14:conditionalFormatting>
        <x14:conditionalFormatting xmlns:xm="http://schemas.microsoft.com/office/excel/2006/main">
          <x14:cfRule type="iconSet" priority="16" id="{AC6CABC8-B392-410F-BF01-FBE3A7AF244A}">
            <x14:iconSet iconSet="3Flags" showValue="0" custom="1">
              <x14:cfvo type="percent">
                <xm:f>0</xm:f>
              </x14:cfvo>
              <x14:cfvo type="num">
                <xm:f>0</xm:f>
              </x14:cfvo>
              <x14:cfvo type="num">
                <xm:f>1</xm:f>
              </x14:cfvo>
              <x14:cfIcon iconSet="NoIcons" iconId="0"/>
              <x14:cfIcon iconSet="NoIcons" iconId="0"/>
              <x14:cfIcon iconSet="3Flags" iconId="0"/>
            </x14:iconSet>
          </x14:cfRule>
          <xm:sqref>K6:K16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tPickList">
    <tabColor theme="4" tint="0.39997558519241921"/>
    <pageSetUpPr autoPageBreaks="0" fitToPage="1"/>
  </sheetPr>
  <dimension ref="B1:I8"/>
  <sheetViews>
    <sheetView showGridLines="0" zoomScaleNormal="100" workbookViewId="0"/>
  </sheetViews>
  <sheetFormatPr baseColWidth="10" defaultColWidth="9" defaultRowHeight="16.5" customHeight="1" x14ac:dyDescent="0.25"/>
  <cols>
    <col min="1" max="1" width="2.125" customWidth="1"/>
    <col min="2" max="2" width="14.625" customWidth="1"/>
    <col min="3" max="3" width="12.25" customWidth="1"/>
    <col min="4" max="4" width="21.25" bestFit="1" customWidth="1"/>
    <col min="5" max="5" width="19.75" bestFit="1" customWidth="1"/>
    <col min="6" max="6" width="25.25" customWidth="1"/>
    <col min="7" max="7" width="15.125" bestFit="1" customWidth="1"/>
    <col min="8" max="8" width="13.25" customWidth="1"/>
    <col min="9" max="9" width="22.5" customWidth="1"/>
  </cols>
  <sheetData>
    <row r="1" spans="2:9" ht="54" customHeight="1" thickBot="1" x14ac:dyDescent="0.5">
      <c r="B1" s="14" t="s">
        <v>64</v>
      </c>
      <c r="C1" s="5"/>
      <c r="D1" s="2"/>
      <c r="E1" s="2"/>
      <c r="F1" s="2"/>
      <c r="G1" s="2"/>
      <c r="H1" s="2"/>
      <c r="I1" s="2"/>
    </row>
    <row r="3" spans="2:9" ht="16.5" customHeight="1" x14ac:dyDescent="0.25">
      <c r="B3" s="15" t="s">
        <v>54</v>
      </c>
      <c r="C3" s="15" t="s">
        <v>0</v>
      </c>
      <c r="D3" s="17" t="s">
        <v>55</v>
      </c>
      <c r="E3" s="17" t="s">
        <v>56</v>
      </c>
      <c r="F3" s="15" t="s">
        <v>57</v>
      </c>
      <c r="G3" s="15" t="s">
        <v>26</v>
      </c>
      <c r="H3" s="15" t="s">
        <v>24</v>
      </c>
      <c r="I3" s="15" t="s">
        <v>25</v>
      </c>
    </row>
    <row r="4" spans="2:9" ht="16.5" customHeight="1" x14ac:dyDescent="0.25">
      <c r="B4" s="10" t="s">
        <v>17</v>
      </c>
      <c r="C4" s="9" t="s">
        <v>8</v>
      </c>
      <c r="D4" s="1">
        <v>3</v>
      </c>
      <c r="E4" s="1">
        <f>IFERROR(VLOOKUP(Kommissionierliste[SKU],BestandTabelle[],6,FALSE),"")</f>
        <v>20</v>
      </c>
      <c r="F4" s="8" t="str">
        <f>IFERROR(VLOOKUP(Kommissionierliste[SKU],BestandTabelle[],2,FALSE),"")</f>
        <v>Artikel 1</v>
      </c>
      <c r="G4" s="8" t="str">
        <f>IFERROR(VLOOKUP(Kommissionierliste[SKU],BestandTabelle[],5,FALSE),"")</f>
        <v>Einzeln</v>
      </c>
      <c r="H4" s="8" t="str">
        <f>IFERROR(VLOOKUP(Kommissionierliste[SKU],BestandTabelle[],3,FALSE),"")</f>
        <v>T345</v>
      </c>
      <c r="I4" s="8" t="str">
        <f>IFERROR(VLOOKUP(Kommissionierliste[SKU],BestandTabelle[],4,FALSE),"")</f>
        <v>Reihe 2, Fach 1</v>
      </c>
    </row>
    <row r="5" spans="2:9" ht="16.5" customHeight="1" x14ac:dyDescent="0.25">
      <c r="B5" s="10" t="s">
        <v>17</v>
      </c>
      <c r="C5" s="9" t="s">
        <v>11</v>
      </c>
      <c r="D5" s="1">
        <v>1</v>
      </c>
      <c r="E5" s="3">
        <f>IFERROR(VLOOKUP(Kommissionierliste[SKU],BestandTabelle[],6,FALSE),"")</f>
        <v>40</v>
      </c>
      <c r="F5" s="12" t="str">
        <f>IFERROR(VLOOKUP(Kommissionierliste[SKU],BestandTabelle[],2,FALSE),"")</f>
        <v>Artikel 4</v>
      </c>
      <c r="G5" s="12" t="str">
        <f>IFERROR(VLOOKUP(Kommissionierliste[SKU],BestandTabelle[],5,FALSE),"")</f>
        <v>Schachtel (10 Stk.)</v>
      </c>
      <c r="H5" s="12" t="str">
        <f>IFERROR(VLOOKUP(Kommissionierliste[SKU],BestandTabelle[],3,FALSE),"")</f>
        <v>T9876</v>
      </c>
      <c r="I5" s="12" t="str">
        <f>IFERROR(VLOOKUP(Kommissionierliste[SKU],BestandTabelle[],4,FALSE),"")</f>
        <v>Reihe 3, Fach 2</v>
      </c>
    </row>
    <row r="6" spans="2:9" ht="16.5" customHeight="1" x14ac:dyDescent="0.25">
      <c r="B6" s="10" t="s">
        <v>17</v>
      </c>
      <c r="C6" s="9" t="s">
        <v>14</v>
      </c>
      <c r="D6" s="1">
        <v>2</v>
      </c>
      <c r="E6" s="3">
        <f>IFERROR(VLOOKUP(Kommissionierliste[SKU],BestandTabelle[],6,FALSE),"")</f>
        <v>10</v>
      </c>
      <c r="F6" s="12" t="str">
        <f>IFERROR(VLOOKUP(Kommissionierliste[SKU],BestandTabelle[],2,FALSE),"")</f>
        <v>Artikel 7</v>
      </c>
      <c r="G6" s="12" t="str">
        <f>IFERROR(VLOOKUP(Kommissionierliste[SKU],BestandTabelle[],5,FALSE),"")</f>
        <v>Einzeln</v>
      </c>
      <c r="H6" s="12" t="str">
        <f>IFERROR(VLOOKUP(Kommissionierliste[SKU],BestandTabelle[],3,FALSE),"")</f>
        <v>T349</v>
      </c>
      <c r="I6" s="12" t="str">
        <f>IFERROR(VLOOKUP(Kommissionierliste[SKU],BestandTabelle[],4,FALSE),"")</f>
        <v>Reihe 1, Fach 2</v>
      </c>
    </row>
    <row r="7" spans="2:9" ht="16.5" customHeight="1" x14ac:dyDescent="0.25">
      <c r="B7" s="10" t="s">
        <v>17</v>
      </c>
      <c r="C7" s="9" t="s">
        <v>7</v>
      </c>
      <c r="D7" s="1">
        <v>6</v>
      </c>
      <c r="E7" s="3">
        <f>IFERROR(VLOOKUP(Kommissionierliste[SKU],BestandTabelle[],6,FALSE),"")</f>
        <v>15</v>
      </c>
      <c r="F7" s="12" t="str">
        <f>IFERROR(VLOOKUP(Kommissionierliste[SKU],BestandTabelle[],2,FALSE),"")</f>
        <v>Artikel 10</v>
      </c>
      <c r="G7" s="12" t="str">
        <f>IFERROR(VLOOKUP(Kommissionierliste[SKU],BestandTabelle[],5,FALSE),"")</f>
        <v>Einzeln</v>
      </c>
      <c r="H7" s="12" t="str">
        <f>IFERROR(VLOOKUP(Kommissionierliste[SKU],BestandTabelle[],3,FALSE),"")</f>
        <v>T349</v>
      </c>
      <c r="I7" s="12" t="str">
        <f>IFERROR(VLOOKUP(Kommissionierliste[SKU],BestandTabelle[],4,FALSE),"")</f>
        <v>Reihe 1, Fach 2</v>
      </c>
    </row>
    <row r="8" spans="2:9" ht="16.5" customHeight="1" x14ac:dyDescent="0.25">
      <c r="B8" s="12" t="s">
        <v>17</v>
      </c>
      <c r="C8" s="9" t="s">
        <v>10</v>
      </c>
      <c r="D8" s="1">
        <v>3</v>
      </c>
      <c r="E8" s="3">
        <f>IFERROR(VLOOKUP(Kommissionierliste[SKU],BestandTabelle[],6,FALSE),"")</f>
        <v>10</v>
      </c>
      <c r="F8" s="12" t="str">
        <f>IFERROR(VLOOKUP(Kommissionierliste[SKU],BestandTabelle[],2,FALSE),"")</f>
        <v>Artikel 3</v>
      </c>
      <c r="G8" s="12" t="str">
        <f>IFERROR(VLOOKUP(Kommissionierliste[SKU],BestandTabelle[],5,FALSE),"")</f>
        <v>Einzeln</v>
      </c>
      <c r="H8" s="12" t="str">
        <f>IFERROR(VLOOKUP(Kommissionierliste[SKU],BestandTabelle[],3,FALSE),"")</f>
        <v>T5789</v>
      </c>
      <c r="I8" s="12" t="str">
        <f>IFERROR(VLOOKUP(Kommissionierliste[SKU],BestandTabelle[],4,FALSE),"")</f>
        <v>Reihe 1, Fach 1</v>
      </c>
    </row>
  </sheetData>
  <conditionalFormatting sqref="E4:E8">
    <cfRule type="expression" dxfId="19" priority="1">
      <formula>D4&gt;E4</formula>
    </cfRule>
  </conditionalFormatting>
  <dataValidations count="2">
    <dataValidation type="list" errorStyle="warning" allowBlank="1" showInputMessage="1" showErrorMessage="1" errorTitle="Whoops!" error="Your entry isn't on the Bestandsliste. You can click Yes to keep it but other inventory information won't automatically be filled in. " sqref="C4:C8">
      <formula1>SKUSuche</formula1>
    </dataValidation>
    <dataValidation type="custom" allowBlank="1" showInputMessage="1" showErrorMessage="1" errorTitle="Whoops!" error="The quantity entered exceeds the Quantity Available. " sqref="D4:D8">
      <formula1>D4&lt;=E4</formula1>
    </dataValidation>
  </dataValidations>
  <printOptions horizontalCentered="1"/>
  <pageMargins left="0.7" right="0.7" top="0.75" bottom="0.75" header="0.3" footer="0.3"/>
  <pageSetup paperSize="9" fitToHeight="0" orientation="portrait" r:id="rId1"/>
  <headerFooter differentFirst="1">
    <oddFooter>Page &amp;P of &amp;N</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tLagerfachSuche">
    <tabColor theme="4" tint="-0.499984740745262"/>
    <pageSetUpPr autoPageBreaks="0"/>
  </sheetPr>
  <dimension ref="B1:G11"/>
  <sheetViews>
    <sheetView showGridLines="0" zoomScaleNormal="100" workbookViewId="0"/>
  </sheetViews>
  <sheetFormatPr baseColWidth="10" defaultColWidth="9" defaultRowHeight="16.5" customHeight="1" x14ac:dyDescent="0.25"/>
  <cols>
    <col min="1" max="1" width="2.125" customWidth="1"/>
    <col min="2" max="2" width="14" customWidth="1"/>
    <col min="3" max="3" width="19.25" customWidth="1"/>
    <col min="4" max="4" width="18.25" customWidth="1"/>
    <col min="5" max="7" width="11.75" customWidth="1"/>
  </cols>
  <sheetData>
    <row r="1" spans="2:7" ht="54" customHeight="1" thickBot="1" x14ac:dyDescent="0.5">
      <c r="B1" s="5" t="s">
        <v>65</v>
      </c>
      <c r="C1" s="2"/>
      <c r="D1" s="2"/>
      <c r="E1" s="2"/>
      <c r="F1" s="2"/>
      <c r="G1" s="2"/>
    </row>
    <row r="3" spans="2:7" ht="16.5" customHeight="1" x14ac:dyDescent="0.25">
      <c r="B3" s="20" t="s">
        <v>53</v>
      </c>
      <c r="C3" s="20"/>
      <c r="D3" s="20"/>
      <c r="E3" s="20"/>
      <c r="F3" s="20"/>
      <c r="G3" s="20"/>
    </row>
    <row r="4" spans="2:7" ht="16.5" customHeight="1" x14ac:dyDescent="0.25">
      <c r="B4" s="15" t="s">
        <v>24</v>
      </c>
      <c r="C4" s="15" t="s">
        <v>23</v>
      </c>
      <c r="D4" s="15" t="s">
        <v>25</v>
      </c>
      <c r="E4" s="17" t="s">
        <v>50</v>
      </c>
      <c r="F4" s="17" t="s">
        <v>51</v>
      </c>
      <c r="G4" s="17" t="s">
        <v>52</v>
      </c>
    </row>
    <row r="5" spans="2:7" ht="16.5" customHeight="1" x14ac:dyDescent="0.25">
      <c r="B5" s="8" t="s">
        <v>1</v>
      </c>
      <c r="C5" s="8" t="s">
        <v>58</v>
      </c>
      <c r="D5" s="8" t="s">
        <v>43</v>
      </c>
      <c r="E5" s="1">
        <v>50</v>
      </c>
      <c r="F5" s="1">
        <v>10</v>
      </c>
      <c r="G5" s="1">
        <v>10</v>
      </c>
    </row>
    <row r="6" spans="2:7" ht="16.5" customHeight="1" x14ac:dyDescent="0.25">
      <c r="B6" s="8" t="s">
        <v>2</v>
      </c>
      <c r="C6" s="8" t="s">
        <v>59</v>
      </c>
      <c r="D6" s="8" t="s">
        <v>44</v>
      </c>
      <c r="E6" s="1">
        <v>25</v>
      </c>
      <c r="F6" s="1">
        <v>5</v>
      </c>
      <c r="G6" s="1">
        <v>5</v>
      </c>
    </row>
    <row r="7" spans="2:7" ht="16.5" customHeight="1" x14ac:dyDescent="0.25">
      <c r="B7" s="8" t="s">
        <v>3</v>
      </c>
      <c r="C7" s="8" t="s">
        <v>58</v>
      </c>
      <c r="D7" s="8" t="s">
        <v>45</v>
      </c>
      <c r="E7" s="1">
        <v>50</v>
      </c>
      <c r="F7" s="1">
        <v>10</v>
      </c>
      <c r="G7" s="1">
        <v>10</v>
      </c>
    </row>
    <row r="8" spans="2:7" ht="16.5" customHeight="1" x14ac:dyDescent="0.25">
      <c r="B8" s="8" t="s">
        <v>4</v>
      </c>
      <c r="C8" s="8" t="s">
        <v>60</v>
      </c>
      <c r="D8" s="8" t="s">
        <v>46</v>
      </c>
      <c r="E8" s="1">
        <v>30</v>
      </c>
      <c r="F8" s="1">
        <v>7</v>
      </c>
      <c r="G8" s="1">
        <v>10</v>
      </c>
    </row>
    <row r="9" spans="2:7" ht="16.5" customHeight="1" x14ac:dyDescent="0.25">
      <c r="B9" s="8" t="s">
        <v>5</v>
      </c>
      <c r="C9" s="8" t="s">
        <v>59</v>
      </c>
      <c r="D9" s="8" t="s">
        <v>47</v>
      </c>
      <c r="E9" s="1">
        <v>25</v>
      </c>
      <c r="F9" s="1">
        <v>5</v>
      </c>
      <c r="G9" s="1">
        <v>5</v>
      </c>
    </row>
    <row r="10" spans="2:7" ht="16.5" customHeight="1" x14ac:dyDescent="0.25">
      <c r="B10" s="8" t="s">
        <v>2</v>
      </c>
      <c r="C10" s="8" t="s">
        <v>58</v>
      </c>
      <c r="D10" s="8" t="s">
        <v>48</v>
      </c>
      <c r="E10" s="1">
        <v>50</v>
      </c>
      <c r="F10" s="1">
        <v>10</v>
      </c>
      <c r="G10" s="1">
        <v>10</v>
      </c>
    </row>
    <row r="11" spans="2:7" ht="16.5" customHeight="1" x14ac:dyDescent="0.25">
      <c r="B11" s="8" t="s">
        <v>6</v>
      </c>
      <c r="C11" s="8" t="s">
        <v>58</v>
      </c>
      <c r="D11" s="8" t="s">
        <v>49</v>
      </c>
      <c r="E11" s="1">
        <v>50</v>
      </c>
      <c r="F11" s="1">
        <v>10</v>
      </c>
      <c r="G11" s="1">
        <v>10</v>
      </c>
    </row>
  </sheetData>
  <mergeCells count="1">
    <mergeCell ref="B3:G3"/>
  </mergeCells>
  <printOptions horizontalCentered="1"/>
  <pageMargins left="0.7" right="0.7" top="0.75" bottom="0.75" header="0.3" footer="0.3"/>
  <pageSetup paperSize="9" orientation="portrait" r:id="rId1"/>
  <headerFooter differentFirst="1">
    <oddFooter>Page &amp;P of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C7D6F63E-C801-491C-B9DE-C580CC8142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Bestandsliste</vt:lpstr>
      <vt:lpstr>Kommissionierliste</vt:lpstr>
      <vt:lpstr>Lagerfach-Suche</vt:lpstr>
      <vt:lpstr>Bestandsliste!Drucktitel</vt:lpstr>
      <vt:lpstr>Kommissionierliste!Drucktitel</vt:lpstr>
      <vt:lpstr>'Lagerfach-Suche'!Drucktitel</vt:lpstr>
      <vt:lpstr>LagerfachSuche</vt:lpstr>
      <vt:lpstr>SKUSuche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keywords/>
  <cp:lastModifiedBy>User</cp:lastModifiedBy>
  <dcterms:created xsi:type="dcterms:W3CDTF">2016-11-18T19:25:33Z</dcterms:created>
  <dcterms:modified xsi:type="dcterms:W3CDTF">2016-11-18T19:25:34Z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TC029300309991</vt:lpwstr>
  </property>
</Properties>
</file>