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DieseArbeitsmappe" defaultThemeVersion="124226"/>
  <bookViews>
    <workbookView xWindow="120" yWindow="150" windowWidth="24915" windowHeight="12075"/>
  </bookViews>
  <sheets>
    <sheet name="Kalender" sheetId="1" r:id="rId1"/>
    <sheet name="Feiertage" sheetId="2" r:id="rId2"/>
  </sheets>
  <definedNames>
    <definedName name="Feiertage">Feiertage!$B$3:$D$24</definedName>
  </definedNames>
  <calcPr calcId="125725"/>
</workbook>
</file>

<file path=xl/calcChain.xml><?xml version="1.0" encoding="utf-8"?>
<calcChain xmlns="http://schemas.openxmlformats.org/spreadsheetml/2006/main">
  <c r="E36" i="1"/>
  <c r="A3" i="2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2"/>
  <c r="B3" i="1"/>
  <c r="B23" i="2" l="1"/>
  <c r="B22"/>
  <c r="B4"/>
  <c r="B6"/>
  <c r="B3"/>
  <c r="B21"/>
  <c r="B18"/>
  <c r="B20"/>
  <c r="B19"/>
  <c r="C3" i="1" l="1"/>
  <c r="B9" i="2"/>
  <c r="B10"/>
  <c r="B11"/>
  <c r="B8"/>
  <c r="B15"/>
  <c r="B12"/>
  <c r="B7"/>
  <c r="B5"/>
  <c r="B14"/>
  <c r="B16"/>
  <c r="B17"/>
  <c r="B13"/>
  <c r="B4" i="1"/>
  <c r="C4" l="1"/>
  <c r="B5"/>
  <c r="E5" s="1"/>
  <c r="E3"/>
  <c r="E4"/>
  <c r="C5" l="1"/>
  <c r="B6"/>
  <c r="C6" s="1"/>
  <c r="F4"/>
  <c r="D4" s="1"/>
  <c r="F3"/>
  <c r="D3" s="1"/>
  <c r="B7" l="1"/>
  <c r="C7" s="1"/>
  <c r="F5"/>
  <c r="D5" s="1"/>
  <c r="E6"/>
  <c r="B8" l="1"/>
  <c r="C8" s="1"/>
  <c r="F6"/>
  <c r="D6" s="1"/>
  <c r="E7"/>
  <c r="B9" l="1"/>
  <c r="C9" s="1"/>
  <c r="F7"/>
  <c r="D7" s="1"/>
  <c r="E8"/>
  <c r="B10" l="1"/>
  <c r="C10" s="1"/>
  <c r="E9"/>
  <c r="B11" l="1"/>
  <c r="C11" s="1"/>
  <c r="F9"/>
  <c r="D9" s="1"/>
  <c r="E10"/>
  <c r="B12" l="1"/>
  <c r="C12" s="1"/>
  <c r="F10"/>
  <c r="D10" s="1"/>
  <c r="E11"/>
  <c r="B13" l="1"/>
  <c r="C13" s="1"/>
  <c r="F11"/>
  <c r="D11" s="1"/>
  <c r="E12"/>
  <c r="B14" l="1"/>
  <c r="C14" s="1"/>
  <c r="F12"/>
  <c r="D12" s="1"/>
  <c r="E13"/>
  <c r="B15" l="1"/>
  <c r="C15" s="1"/>
  <c r="F13"/>
  <c r="D13" s="1"/>
  <c r="E14"/>
  <c r="B16" l="1"/>
  <c r="C16" s="1"/>
  <c r="F14"/>
  <c r="D14" s="1"/>
  <c r="E15"/>
  <c r="B17" l="1"/>
  <c r="C17" s="1"/>
  <c r="F15"/>
  <c r="D15" s="1"/>
  <c r="E16"/>
  <c r="B18" l="1"/>
  <c r="C18" s="1"/>
  <c r="F16"/>
  <c r="D16" s="1"/>
  <c r="E17"/>
  <c r="B19" l="1"/>
  <c r="C19" s="1"/>
  <c r="F17"/>
  <c r="D17" s="1"/>
  <c r="E18"/>
  <c r="B20" l="1"/>
  <c r="C20" s="1"/>
  <c r="F18"/>
  <c r="D18" s="1"/>
  <c r="E19"/>
  <c r="B21" l="1"/>
  <c r="C21" s="1"/>
  <c r="F19"/>
  <c r="D19" s="1"/>
  <c r="E20"/>
  <c r="B22" l="1"/>
  <c r="C22" s="1"/>
  <c r="F20"/>
  <c r="D20" s="1"/>
  <c r="E21"/>
  <c r="B23" l="1"/>
  <c r="C23" s="1"/>
  <c r="F21"/>
  <c r="D21" s="1"/>
  <c r="E22"/>
  <c r="B24" l="1"/>
  <c r="C24" s="1"/>
  <c r="F22"/>
  <c r="D22" s="1"/>
  <c r="E23"/>
  <c r="B25" l="1"/>
  <c r="C25" s="1"/>
  <c r="F23"/>
  <c r="D23" s="1"/>
  <c r="E24"/>
  <c r="B26" l="1"/>
  <c r="C26" s="1"/>
  <c r="F24"/>
  <c r="D24" s="1"/>
  <c r="E25"/>
  <c r="B27" l="1"/>
  <c r="C27" s="1"/>
  <c r="F25"/>
  <c r="D25" s="1"/>
  <c r="E26"/>
  <c r="B28" l="1"/>
  <c r="C28" s="1"/>
  <c r="F26"/>
  <c r="D26" s="1"/>
  <c r="E27"/>
  <c r="B29" l="1"/>
  <c r="C29" s="1"/>
  <c r="F27"/>
  <c r="D27" s="1"/>
  <c r="E28"/>
  <c r="B30" l="1"/>
  <c r="C30" s="1"/>
  <c r="F28"/>
  <c r="D28" s="1"/>
  <c r="E29"/>
  <c r="B31" l="1"/>
  <c r="C31" s="1"/>
  <c r="F29"/>
  <c r="D29" s="1"/>
  <c r="E30"/>
  <c r="B32" l="1"/>
  <c r="C32" s="1"/>
  <c r="F30"/>
  <c r="D30" s="1"/>
  <c r="E31"/>
  <c r="B33" l="1"/>
  <c r="C33" s="1"/>
  <c r="F31"/>
  <c r="D31" s="1"/>
  <c r="E32"/>
  <c r="B34" l="1"/>
  <c r="C34" s="1"/>
  <c r="F32"/>
  <c r="D32" s="1"/>
  <c r="E33"/>
  <c r="B35" l="1"/>
  <c r="C35" s="1"/>
  <c r="F34"/>
  <c r="F33"/>
  <c r="D33" s="1"/>
  <c r="E34"/>
  <c r="B36" l="1"/>
  <c r="C36" s="1"/>
  <c r="F35"/>
  <c r="D34"/>
  <c r="E35"/>
  <c r="B37" l="1"/>
  <c r="C37" s="1"/>
  <c r="F36"/>
  <c r="D35"/>
  <c r="B38" l="1"/>
  <c r="C38" s="1"/>
  <c r="F37"/>
  <c r="D36"/>
  <c r="E37"/>
  <c r="B39" l="1"/>
  <c r="C39" s="1"/>
  <c r="F38"/>
  <c r="D37"/>
  <c r="E38"/>
  <c r="B40" l="1"/>
  <c r="C40" s="1"/>
  <c r="F39"/>
  <c r="D38"/>
  <c r="E39"/>
  <c r="B41" l="1"/>
  <c r="C41" s="1"/>
  <c r="F40"/>
  <c r="D39"/>
  <c r="E40"/>
  <c r="B42" l="1"/>
  <c r="F41"/>
  <c r="D40"/>
  <c r="E41"/>
  <c r="B43" l="1"/>
  <c r="C42"/>
  <c r="F42" s="1"/>
  <c r="D41"/>
  <c r="E42"/>
  <c r="B44" l="1"/>
  <c r="C43"/>
  <c r="F43" s="1"/>
  <c r="D42"/>
  <c r="E43"/>
  <c r="B45" l="1"/>
  <c r="C44"/>
  <c r="F44" s="1"/>
  <c r="D43"/>
  <c r="E44"/>
  <c r="B46" l="1"/>
  <c r="C45"/>
  <c r="F45" s="1"/>
  <c r="D44"/>
  <c r="E45"/>
  <c r="B47" l="1"/>
  <c r="C46"/>
  <c r="F46" s="1"/>
  <c r="D45"/>
  <c r="E46"/>
  <c r="B48" l="1"/>
  <c r="C47"/>
  <c r="F47" s="1"/>
  <c r="E47"/>
  <c r="D46"/>
  <c r="B49" l="1"/>
  <c r="C48"/>
  <c r="F48" s="1"/>
  <c r="D47"/>
  <c r="E48"/>
  <c r="B50" l="1"/>
  <c r="C49"/>
  <c r="F49" s="1"/>
  <c r="E49"/>
  <c r="D48"/>
  <c r="B51" l="1"/>
  <c r="C50"/>
  <c r="F50" s="1"/>
  <c r="D49"/>
  <c r="E50"/>
  <c r="B52" l="1"/>
  <c r="C51"/>
  <c r="F51" s="1"/>
  <c r="D50"/>
  <c r="E51"/>
  <c r="B53" l="1"/>
  <c r="C52"/>
  <c r="F52" s="1"/>
  <c r="E52"/>
  <c r="D51"/>
  <c r="B54" l="1"/>
  <c r="C53"/>
  <c r="F53" s="1"/>
  <c r="D52"/>
  <c r="E53"/>
  <c r="B55" l="1"/>
  <c r="C54"/>
  <c r="F54" s="1"/>
  <c r="D53"/>
  <c r="E54"/>
  <c r="B56" l="1"/>
  <c r="C55"/>
  <c r="F55" s="1"/>
  <c r="D54"/>
  <c r="E55"/>
  <c r="B57" l="1"/>
  <c r="C56"/>
  <c r="F56" s="1"/>
  <c r="E56"/>
  <c r="D55"/>
  <c r="B58" l="1"/>
  <c r="C57"/>
  <c r="F57" s="1"/>
  <c r="D56"/>
  <c r="E57"/>
  <c r="B59" l="1"/>
  <c r="C58"/>
  <c r="F58" s="1"/>
  <c r="D57"/>
  <c r="E58"/>
  <c r="B60" l="1"/>
  <c r="C59"/>
  <c r="F59" s="1"/>
  <c r="D58"/>
  <c r="E59"/>
  <c r="B61" l="1"/>
  <c r="C60"/>
  <c r="F60" s="1"/>
  <c r="D59"/>
  <c r="E60"/>
  <c r="B62" l="1"/>
  <c r="C61"/>
  <c r="F61" s="1"/>
  <c r="D60"/>
  <c r="E61"/>
  <c r="B63" l="1"/>
  <c r="C62"/>
  <c r="F62" s="1"/>
  <c r="D61"/>
  <c r="E62"/>
  <c r="B64" l="1"/>
  <c r="C63"/>
  <c r="F63" s="1"/>
  <c r="D62"/>
  <c r="E63"/>
  <c r="B65" l="1"/>
  <c r="C64"/>
  <c r="F64" s="1"/>
  <c r="D63"/>
  <c r="E64"/>
  <c r="B66" l="1"/>
  <c r="C65"/>
  <c r="F65" s="1"/>
  <c r="E65"/>
  <c r="D64"/>
  <c r="B67" l="1"/>
  <c r="C66"/>
  <c r="F66" s="1"/>
  <c r="D65"/>
  <c r="E66"/>
  <c r="B68" l="1"/>
  <c r="C67"/>
  <c r="F67" s="1"/>
  <c r="D66"/>
  <c r="E67"/>
  <c r="B69" l="1"/>
  <c r="C68"/>
  <c r="F68" s="1"/>
  <c r="E68"/>
  <c r="D67"/>
  <c r="B70" l="1"/>
  <c r="C69"/>
  <c r="F69" s="1"/>
  <c r="E69"/>
  <c r="D68"/>
  <c r="B71" l="1"/>
  <c r="C70"/>
  <c r="F70" s="1"/>
  <c r="E70"/>
  <c r="D69"/>
  <c r="B72" l="1"/>
  <c r="C71"/>
  <c r="F71" s="1"/>
  <c r="E71"/>
  <c r="D70"/>
  <c r="B73" l="1"/>
  <c r="C72"/>
  <c r="F72" s="1"/>
  <c r="D71"/>
  <c r="E72"/>
  <c r="B74" l="1"/>
  <c r="C73"/>
  <c r="F73" s="1"/>
  <c r="D72"/>
  <c r="E73"/>
  <c r="B75" l="1"/>
  <c r="C74"/>
  <c r="F74" s="1"/>
  <c r="D73"/>
  <c r="E74"/>
  <c r="B76" l="1"/>
  <c r="C75"/>
  <c r="F75" s="1"/>
  <c r="D74"/>
  <c r="E75"/>
  <c r="B77" l="1"/>
  <c r="C76"/>
  <c r="F76" s="1"/>
  <c r="D75"/>
  <c r="E76"/>
  <c r="B78" l="1"/>
  <c r="C77"/>
  <c r="F77" s="1"/>
  <c r="E77"/>
  <c r="D76"/>
  <c r="B79" l="1"/>
  <c r="C78"/>
  <c r="F78" s="1"/>
  <c r="E78"/>
  <c r="D77"/>
  <c r="B80" l="1"/>
  <c r="C79"/>
  <c r="F79" s="1"/>
  <c r="D78"/>
  <c r="E79"/>
  <c r="B81" l="1"/>
  <c r="C80"/>
  <c r="F80" s="1"/>
  <c r="D79"/>
  <c r="E80"/>
  <c r="B82" l="1"/>
  <c r="C81"/>
  <c r="F81" s="1"/>
  <c r="D80"/>
  <c r="E81"/>
  <c r="B83" l="1"/>
  <c r="C82"/>
  <c r="F82" s="1"/>
  <c r="D81"/>
  <c r="E82"/>
  <c r="B84" l="1"/>
  <c r="C83"/>
  <c r="F83" s="1"/>
  <c r="D82"/>
  <c r="E83"/>
  <c r="B85" l="1"/>
  <c r="C84"/>
  <c r="F84" s="1"/>
  <c r="D83"/>
  <c r="E84"/>
  <c r="B86" l="1"/>
  <c r="C85"/>
  <c r="F85" s="1"/>
  <c r="E85"/>
  <c r="D84"/>
  <c r="B87" l="1"/>
  <c r="C86"/>
  <c r="F86" s="1"/>
  <c r="E86"/>
  <c r="D85"/>
  <c r="B88" l="1"/>
  <c r="C87"/>
  <c r="F87" s="1"/>
  <c r="D86"/>
  <c r="E87"/>
  <c r="B89" l="1"/>
  <c r="C88"/>
  <c r="F88" s="1"/>
  <c r="D87"/>
  <c r="E88"/>
  <c r="B90" l="1"/>
  <c r="C89"/>
  <c r="F89" s="1"/>
  <c r="D88"/>
  <c r="E89"/>
  <c r="B91" l="1"/>
  <c r="C90"/>
  <c r="F90" s="1"/>
  <c r="D89"/>
  <c r="E90"/>
  <c r="B92" l="1"/>
  <c r="C91"/>
  <c r="F91" s="1"/>
  <c r="D90"/>
  <c r="E91"/>
  <c r="B93" l="1"/>
  <c r="C92"/>
  <c r="F92" s="1"/>
  <c r="D91"/>
  <c r="E92"/>
  <c r="B94" l="1"/>
  <c r="C93"/>
  <c r="F93" s="1"/>
  <c r="D92"/>
  <c r="E93"/>
  <c r="B95" l="1"/>
  <c r="C94"/>
  <c r="F94" s="1"/>
  <c r="D93"/>
  <c r="E94"/>
  <c r="B96" l="1"/>
  <c r="C95"/>
  <c r="F95" s="1"/>
  <c r="D94"/>
  <c r="E95"/>
  <c r="B97" l="1"/>
  <c r="C96"/>
  <c r="F96" s="1"/>
  <c r="D95"/>
  <c r="E96"/>
  <c r="B98" l="1"/>
  <c r="C97"/>
  <c r="F97" s="1"/>
  <c r="D96"/>
  <c r="E97"/>
  <c r="B99" l="1"/>
  <c r="C98"/>
  <c r="F98" s="1"/>
  <c r="D97"/>
  <c r="E98"/>
  <c r="B100" l="1"/>
  <c r="C99"/>
  <c r="F99" s="1"/>
  <c r="D98"/>
  <c r="E99"/>
  <c r="B101" l="1"/>
  <c r="C100"/>
  <c r="F100" s="1"/>
  <c r="D99"/>
  <c r="E100"/>
  <c r="B102" l="1"/>
  <c r="C101"/>
  <c r="F101" s="1"/>
  <c r="D100"/>
  <c r="E101"/>
  <c r="B103" l="1"/>
  <c r="C102"/>
  <c r="F102" s="1"/>
  <c r="D101"/>
  <c r="E102"/>
  <c r="B104" l="1"/>
  <c r="C103"/>
  <c r="F103" s="1"/>
  <c r="D102"/>
  <c r="E103"/>
  <c r="B105" l="1"/>
  <c r="C104"/>
  <c r="F104" s="1"/>
  <c r="D103"/>
  <c r="E104"/>
  <c r="B106" l="1"/>
  <c r="C105"/>
  <c r="F105" s="1"/>
  <c r="D104"/>
  <c r="E105"/>
  <c r="B107" l="1"/>
  <c r="C106"/>
  <c r="F106" s="1"/>
  <c r="D105"/>
  <c r="E106"/>
  <c r="B108" l="1"/>
  <c r="C107"/>
  <c r="F107" s="1"/>
  <c r="D106"/>
  <c r="E107"/>
  <c r="B109" l="1"/>
  <c r="C108"/>
  <c r="F108" s="1"/>
  <c r="D107"/>
  <c r="E108"/>
  <c r="B110" l="1"/>
  <c r="C109"/>
  <c r="F109" s="1"/>
  <c r="D108"/>
  <c r="E109"/>
  <c r="B111" l="1"/>
  <c r="C110"/>
  <c r="F110" s="1"/>
  <c r="D109"/>
  <c r="E110"/>
  <c r="B112" l="1"/>
  <c r="C111"/>
  <c r="F111" s="1"/>
  <c r="D110"/>
  <c r="E111"/>
  <c r="B113" l="1"/>
  <c r="C112"/>
  <c r="F112" s="1"/>
  <c r="D111"/>
  <c r="E112"/>
  <c r="B114" l="1"/>
  <c r="C113"/>
  <c r="F113" s="1"/>
  <c r="D112"/>
  <c r="E113"/>
  <c r="B115" l="1"/>
  <c r="C114"/>
  <c r="F114" s="1"/>
  <c r="D113"/>
  <c r="E114"/>
  <c r="B116" l="1"/>
  <c r="C115"/>
  <c r="F115" s="1"/>
  <c r="D114"/>
  <c r="E115"/>
  <c r="B117" l="1"/>
  <c r="C116"/>
  <c r="F116" s="1"/>
  <c r="D115"/>
  <c r="E116"/>
  <c r="B118" l="1"/>
  <c r="C117"/>
  <c r="F117" s="1"/>
  <c r="D116"/>
  <c r="E117"/>
  <c r="B119" l="1"/>
  <c r="C118"/>
  <c r="F118" s="1"/>
  <c r="D117"/>
  <c r="E118"/>
  <c r="B120" l="1"/>
  <c r="C119"/>
  <c r="F119" s="1"/>
  <c r="D118"/>
  <c r="E119"/>
  <c r="B121" l="1"/>
  <c r="C120"/>
  <c r="F120" s="1"/>
  <c r="D119"/>
  <c r="E120"/>
  <c r="B122" l="1"/>
  <c r="C121"/>
  <c r="F121" s="1"/>
  <c r="D120"/>
  <c r="E121"/>
  <c r="B123" l="1"/>
  <c r="C122"/>
  <c r="F122" s="1"/>
  <c r="D121"/>
  <c r="E122"/>
  <c r="C123" l="1"/>
  <c r="F123" s="1"/>
  <c r="B124"/>
  <c r="D122"/>
  <c r="E123"/>
  <c r="B125" l="1"/>
  <c r="C124"/>
  <c r="F124" s="1"/>
  <c r="D123"/>
  <c r="E124"/>
  <c r="B126" l="1"/>
  <c r="C125"/>
  <c r="F125" s="1"/>
  <c r="D124"/>
  <c r="E125"/>
  <c r="B127" l="1"/>
  <c r="C126"/>
  <c r="F126" s="1"/>
  <c r="D125"/>
  <c r="E126"/>
  <c r="B128" l="1"/>
  <c r="C127"/>
  <c r="F127" s="1"/>
  <c r="D126"/>
  <c r="E127"/>
  <c r="B129" l="1"/>
  <c r="C128"/>
  <c r="F128" s="1"/>
  <c r="D127"/>
  <c r="E128"/>
  <c r="B130" l="1"/>
  <c r="C129"/>
  <c r="F129" s="1"/>
  <c r="D128"/>
  <c r="E129"/>
  <c r="B131" l="1"/>
  <c r="C130"/>
  <c r="F130" s="1"/>
  <c r="D129"/>
  <c r="E130"/>
  <c r="B132" l="1"/>
  <c r="C131"/>
  <c r="F131" s="1"/>
  <c r="D130"/>
  <c r="E131"/>
  <c r="B133" l="1"/>
  <c r="C132"/>
  <c r="F132" s="1"/>
  <c r="D131"/>
  <c r="E132"/>
  <c r="B134" l="1"/>
  <c r="C133"/>
  <c r="F133" s="1"/>
  <c r="D132"/>
  <c r="E133"/>
  <c r="B135" l="1"/>
  <c r="C134"/>
  <c r="F134" s="1"/>
  <c r="D133"/>
  <c r="E134"/>
  <c r="B136" l="1"/>
  <c r="C135"/>
  <c r="F135" s="1"/>
  <c r="D134"/>
  <c r="E135"/>
  <c r="B137" l="1"/>
  <c r="C136"/>
  <c r="F136" s="1"/>
  <c r="D135"/>
  <c r="E136"/>
  <c r="B138" l="1"/>
  <c r="C137"/>
  <c r="F137" s="1"/>
  <c r="D136"/>
  <c r="E137"/>
  <c r="B139" l="1"/>
  <c r="C138"/>
  <c r="F138" s="1"/>
  <c r="D137"/>
  <c r="E138"/>
  <c r="B140" l="1"/>
  <c r="C139"/>
  <c r="F139" s="1"/>
  <c r="D138"/>
  <c r="E139"/>
  <c r="B141" l="1"/>
  <c r="C140"/>
  <c r="F140" s="1"/>
  <c r="D139"/>
  <c r="E140"/>
  <c r="B142" l="1"/>
  <c r="C141"/>
  <c r="F141" s="1"/>
  <c r="D140"/>
  <c r="E141"/>
  <c r="B143" l="1"/>
  <c r="C142"/>
  <c r="F142" s="1"/>
  <c r="D141"/>
  <c r="E142"/>
  <c r="B144" l="1"/>
  <c r="C143"/>
  <c r="F143" s="1"/>
  <c r="D142"/>
  <c r="E143"/>
  <c r="B145" l="1"/>
  <c r="C144"/>
  <c r="F144" s="1"/>
  <c r="D143"/>
  <c r="E144"/>
  <c r="B146" l="1"/>
  <c r="C145"/>
  <c r="F145" s="1"/>
  <c r="D144"/>
  <c r="E145"/>
  <c r="B147" l="1"/>
  <c r="C146"/>
  <c r="F146" s="1"/>
  <c r="D145"/>
  <c r="E146"/>
  <c r="B148" l="1"/>
  <c r="C147"/>
  <c r="F147" s="1"/>
  <c r="D146"/>
  <c r="E147"/>
  <c r="B149" l="1"/>
  <c r="C148"/>
  <c r="F148" s="1"/>
  <c r="D147"/>
  <c r="E148"/>
  <c r="B150" l="1"/>
  <c r="C149"/>
  <c r="F149" s="1"/>
  <c r="D148"/>
  <c r="E149"/>
  <c r="B151" l="1"/>
  <c r="C150"/>
  <c r="F150" s="1"/>
  <c r="D149"/>
  <c r="E150"/>
  <c r="B152" l="1"/>
  <c r="C151"/>
  <c r="F151" s="1"/>
  <c r="D150"/>
  <c r="E151"/>
  <c r="B153" l="1"/>
  <c r="C152"/>
  <c r="F152" s="1"/>
  <c r="D151"/>
  <c r="E152"/>
  <c r="B154" l="1"/>
  <c r="C153"/>
  <c r="F153" s="1"/>
  <c r="D152"/>
  <c r="E153"/>
  <c r="B155" l="1"/>
  <c r="C154"/>
  <c r="F154" s="1"/>
  <c r="D153"/>
  <c r="E154"/>
  <c r="B156" l="1"/>
  <c r="C155"/>
  <c r="F155" s="1"/>
  <c r="D154"/>
  <c r="E155"/>
  <c r="B157" l="1"/>
  <c r="C156"/>
  <c r="F156" s="1"/>
  <c r="D155"/>
  <c r="E156"/>
  <c r="B158" l="1"/>
  <c r="C157"/>
  <c r="F157" s="1"/>
  <c r="D156"/>
  <c r="E157"/>
  <c r="B159" l="1"/>
  <c r="C158"/>
  <c r="F158" s="1"/>
  <c r="D157"/>
  <c r="E158"/>
  <c r="B160" l="1"/>
  <c r="C159"/>
  <c r="F159" s="1"/>
  <c r="D158"/>
  <c r="E159"/>
  <c r="B161" l="1"/>
  <c r="C160"/>
  <c r="F160" s="1"/>
  <c r="D159"/>
  <c r="E160"/>
  <c r="B162" l="1"/>
  <c r="C161"/>
  <c r="F161" s="1"/>
  <c r="D160"/>
  <c r="E161"/>
  <c r="B163" l="1"/>
  <c r="C162"/>
  <c r="F162" s="1"/>
  <c r="D161"/>
  <c r="E162"/>
  <c r="B164" l="1"/>
  <c r="C163"/>
  <c r="F163" s="1"/>
  <c r="D162"/>
  <c r="E163"/>
  <c r="B165" l="1"/>
  <c r="C164"/>
  <c r="F164" s="1"/>
  <c r="D163"/>
  <c r="E164"/>
  <c r="B166" l="1"/>
  <c r="C165"/>
  <c r="F165" s="1"/>
  <c r="D164"/>
  <c r="E165"/>
  <c r="B167" l="1"/>
  <c r="C166"/>
  <c r="F166" s="1"/>
  <c r="D165"/>
  <c r="E166"/>
  <c r="B168" l="1"/>
  <c r="C167"/>
  <c r="F167" s="1"/>
  <c r="D166"/>
  <c r="E167"/>
  <c r="B169" l="1"/>
  <c r="C168"/>
  <c r="F168" s="1"/>
  <c r="D167"/>
  <c r="E168"/>
  <c r="B170" l="1"/>
  <c r="C169"/>
  <c r="F169" s="1"/>
  <c r="D168"/>
  <c r="E169"/>
  <c r="B171" l="1"/>
  <c r="C170"/>
  <c r="F170" s="1"/>
  <c r="D169"/>
  <c r="E170"/>
  <c r="B172" l="1"/>
  <c r="C171"/>
  <c r="F171" s="1"/>
  <c r="D170"/>
  <c r="E171"/>
  <c r="B173" l="1"/>
  <c r="C172"/>
  <c r="F172" s="1"/>
  <c r="D171"/>
  <c r="E172"/>
  <c r="B174" l="1"/>
  <c r="C173"/>
  <c r="F173" s="1"/>
  <c r="D172"/>
  <c r="E173"/>
  <c r="B175" l="1"/>
  <c r="C174"/>
  <c r="F174" s="1"/>
  <c r="D173"/>
  <c r="E174"/>
  <c r="B176" l="1"/>
  <c r="C175"/>
  <c r="F175" s="1"/>
  <c r="D174"/>
  <c r="E175"/>
  <c r="B177" l="1"/>
  <c r="C176"/>
  <c r="F176" s="1"/>
  <c r="D175"/>
  <c r="E176"/>
  <c r="B178" l="1"/>
  <c r="C177"/>
  <c r="F177" s="1"/>
  <c r="D176"/>
  <c r="E177"/>
  <c r="B179" l="1"/>
  <c r="C178"/>
  <c r="F178" s="1"/>
  <c r="D177"/>
  <c r="E178"/>
  <c r="B180" l="1"/>
  <c r="C179"/>
  <c r="F179" s="1"/>
  <c r="D178"/>
  <c r="E179"/>
  <c r="B181" l="1"/>
  <c r="C180"/>
  <c r="F180" s="1"/>
  <c r="D179"/>
  <c r="E180"/>
  <c r="B182" l="1"/>
  <c r="C181"/>
  <c r="F181" s="1"/>
  <c r="D180"/>
  <c r="E181"/>
  <c r="B183" l="1"/>
  <c r="C182"/>
  <c r="F182" s="1"/>
  <c r="D181"/>
  <c r="E182"/>
  <c r="B184" l="1"/>
  <c r="C183"/>
  <c r="F183" s="1"/>
  <c r="D182"/>
  <c r="E183"/>
  <c r="B185" l="1"/>
  <c r="C184"/>
  <c r="F184" s="1"/>
  <c r="D183"/>
  <c r="E184"/>
  <c r="B186" l="1"/>
  <c r="C185"/>
  <c r="F185" s="1"/>
  <c r="D184"/>
  <c r="E185"/>
  <c r="B187" l="1"/>
  <c r="C186"/>
  <c r="F186" s="1"/>
  <c r="D185"/>
  <c r="E186"/>
  <c r="B188" l="1"/>
  <c r="C187"/>
  <c r="F187" s="1"/>
  <c r="D186"/>
  <c r="E187"/>
  <c r="B189" l="1"/>
  <c r="C188"/>
  <c r="F188" s="1"/>
  <c r="D187"/>
  <c r="E188"/>
  <c r="B190" l="1"/>
  <c r="C189"/>
  <c r="F189" s="1"/>
  <c r="D188"/>
  <c r="E189"/>
  <c r="B191" l="1"/>
  <c r="C190"/>
  <c r="F190" s="1"/>
  <c r="D189"/>
  <c r="E190"/>
  <c r="B192" l="1"/>
  <c r="C191"/>
  <c r="F191" s="1"/>
  <c r="D190"/>
  <c r="E191"/>
  <c r="B193" l="1"/>
  <c r="C192"/>
  <c r="F192" s="1"/>
  <c r="D191"/>
  <c r="E192"/>
  <c r="B194" l="1"/>
  <c r="C193"/>
  <c r="F193" s="1"/>
  <c r="D192"/>
  <c r="E193"/>
  <c r="B195" l="1"/>
  <c r="C194"/>
  <c r="F194" s="1"/>
  <c r="D193"/>
  <c r="E194"/>
  <c r="B196" l="1"/>
  <c r="C195"/>
  <c r="F195" s="1"/>
  <c r="D194"/>
  <c r="E195"/>
  <c r="B197" l="1"/>
  <c r="C196"/>
  <c r="F196" s="1"/>
  <c r="D195"/>
  <c r="E196"/>
  <c r="B198" l="1"/>
  <c r="C197"/>
  <c r="F197" s="1"/>
  <c r="D196"/>
  <c r="E197"/>
  <c r="B199" l="1"/>
  <c r="C198"/>
  <c r="F198" s="1"/>
  <c r="D197"/>
  <c r="E198"/>
  <c r="B200" l="1"/>
  <c r="C199"/>
  <c r="F199" s="1"/>
  <c r="D198"/>
  <c r="E199"/>
  <c r="B201" l="1"/>
  <c r="C200"/>
  <c r="F200" s="1"/>
  <c r="D199"/>
  <c r="E200"/>
  <c r="B202" l="1"/>
  <c r="C201"/>
  <c r="F201" s="1"/>
  <c r="D200"/>
  <c r="E201"/>
  <c r="B203" l="1"/>
  <c r="C202"/>
  <c r="F202" s="1"/>
  <c r="D201"/>
  <c r="E202"/>
  <c r="B204" l="1"/>
  <c r="C203"/>
  <c r="F203" s="1"/>
  <c r="D202"/>
  <c r="E203"/>
  <c r="B205" l="1"/>
  <c r="C204"/>
  <c r="F204" s="1"/>
  <c r="D203"/>
  <c r="E204"/>
  <c r="B206" l="1"/>
  <c r="C205"/>
  <c r="F205" s="1"/>
  <c r="D204"/>
  <c r="E205"/>
  <c r="B207" l="1"/>
  <c r="C206"/>
  <c r="F206" s="1"/>
  <c r="D205"/>
  <c r="E206"/>
  <c r="B208" l="1"/>
  <c r="C207"/>
  <c r="F207" s="1"/>
  <c r="D206"/>
  <c r="E207"/>
  <c r="B209" l="1"/>
  <c r="C208"/>
  <c r="F208" s="1"/>
  <c r="D207"/>
  <c r="E208"/>
  <c r="B210" l="1"/>
  <c r="C209"/>
  <c r="F209" s="1"/>
  <c r="D208"/>
  <c r="E209"/>
  <c r="B211" l="1"/>
  <c r="C210"/>
  <c r="F210" s="1"/>
  <c r="D209"/>
  <c r="E210"/>
  <c r="B212" l="1"/>
  <c r="C211"/>
  <c r="F211" s="1"/>
  <c r="D210"/>
  <c r="E211"/>
  <c r="B213" l="1"/>
  <c r="C212"/>
  <c r="F212" s="1"/>
  <c r="D211"/>
  <c r="E212"/>
  <c r="B214" l="1"/>
  <c r="C213"/>
  <c r="F213" s="1"/>
  <c r="D212"/>
  <c r="E213"/>
  <c r="B215" l="1"/>
  <c r="C214"/>
  <c r="F214" s="1"/>
  <c r="E214"/>
  <c r="D213"/>
  <c r="B216" l="1"/>
  <c r="C215"/>
  <c r="F215" s="1"/>
  <c r="D214"/>
  <c r="E215"/>
  <c r="B217" l="1"/>
  <c r="C216"/>
  <c r="F216" s="1"/>
  <c r="D215"/>
  <c r="E216"/>
  <c r="B218" l="1"/>
  <c r="C217"/>
  <c r="F217" s="1"/>
  <c r="D216"/>
  <c r="E217"/>
  <c r="B219" l="1"/>
  <c r="C218"/>
  <c r="F218" s="1"/>
  <c r="E218"/>
  <c r="D217"/>
  <c r="B220" l="1"/>
  <c r="C219"/>
  <c r="F219" s="1"/>
  <c r="D218"/>
  <c r="E219"/>
  <c r="B221" l="1"/>
  <c r="C220"/>
  <c r="F220" s="1"/>
  <c r="D219"/>
  <c r="E220"/>
  <c r="B222" l="1"/>
  <c r="C221"/>
  <c r="F221" s="1"/>
  <c r="E221"/>
  <c r="D220"/>
  <c r="B223" l="1"/>
  <c r="C222"/>
  <c r="F222" s="1"/>
  <c r="D221"/>
  <c r="E222"/>
  <c r="B224" l="1"/>
  <c r="C223"/>
  <c r="F223" s="1"/>
  <c r="E223"/>
  <c r="D222"/>
  <c r="B225" l="1"/>
  <c r="C224"/>
  <c r="F224" s="1"/>
  <c r="D223"/>
  <c r="E224"/>
  <c r="B226" l="1"/>
  <c r="C225"/>
  <c r="F225" s="1"/>
  <c r="E225"/>
  <c r="D224"/>
  <c r="B227" l="1"/>
  <c r="C226"/>
  <c r="F226" s="1"/>
  <c r="D225"/>
  <c r="E226"/>
  <c r="B228" l="1"/>
  <c r="C227"/>
  <c r="F227" s="1"/>
  <c r="E227"/>
  <c r="D226"/>
  <c r="B229" l="1"/>
  <c r="C228"/>
  <c r="F228" s="1"/>
  <c r="D227"/>
  <c r="E228"/>
  <c r="B230" l="1"/>
  <c r="C229"/>
  <c r="F229" s="1"/>
  <c r="E229"/>
  <c r="D228"/>
  <c r="B231" l="1"/>
  <c r="C230"/>
  <c r="F230" s="1"/>
  <c r="D229"/>
  <c r="E230"/>
  <c r="B232" l="1"/>
  <c r="C231"/>
  <c r="F231" s="1"/>
  <c r="E231"/>
  <c r="D230"/>
  <c r="B233" l="1"/>
  <c r="C232"/>
  <c r="F232" s="1"/>
  <c r="D231"/>
  <c r="E232"/>
  <c r="B234" l="1"/>
  <c r="C233"/>
  <c r="F233" s="1"/>
  <c r="E233"/>
  <c r="D232"/>
  <c r="B235" l="1"/>
  <c r="C234"/>
  <c r="F234" s="1"/>
  <c r="D233"/>
  <c r="E234"/>
  <c r="B236" l="1"/>
  <c r="C235"/>
  <c r="F235" s="1"/>
  <c r="E235"/>
  <c r="D234"/>
  <c r="B237" l="1"/>
  <c r="C236"/>
  <c r="F236" s="1"/>
  <c r="D235"/>
  <c r="E236"/>
  <c r="B238" l="1"/>
  <c r="C237"/>
  <c r="F237" s="1"/>
  <c r="E237"/>
  <c r="D236"/>
  <c r="B239" l="1"/>
  <c r="C238"/>
  <c r="F238" s="1"/>
  <c r="D237"/>
  <c r="E238"/>
  <c r="B240" l="1"/>
  <c r="C239"/>
  <c r="F239" s="1"/>
  <c r="E239"/>
  <c r="D238"/>
  <c r="B241" l="1"/>
  <c r="C240"/>
  <c r="F240" s="1"/>
  <c r="D239"/>
  <c r="E240"/>
  <c r="B242" l="1"/>
  <c r="C241"/>
  <c r="F241" s="1"/>
  <c r="E241"/>
  <c r="D240"/>
  <c r="B243" l="1"/>
  <c r="C242"/>
  <c r="F242" s="1"/>
  <c r="D241"/>
  <c r="E242"/>
  <c r="B244" l="1"/>
  <c r="C243"/>
  <c r="F243" s="1"/>
  <c r="E243"/>
  <c r="D242"/>
  <c r="B245" l="1"/>
  <c r="C244"/>
  <c r="F244" s="1"/>
  <c r="D243"/>
  <c r="E244"/>
  <c r="B246" l="1"/>
  <c r="C245"/>
  <c r="F245" s="1"/>
  <c r="E245"/>
  <c r="D244"/>
  <c r="B247" l="1"/>
  <c r="C246"/>
  <c r="F246" s="1"/>
  <c r="D245"/>
  <c r="E246"/>
  <c r="B248" l="1"/>
  <c r="C247"/>
  <c r="F247" s="1"/>
  <c r="E247"/>
  <c r="D246"/>
  <c r="B249" l="1"/>
  <c r="C248"/>
  <c r="F248" s="1"/>
  <c r="D247"/>
  <c r="E248"/>
  <c r="B250" l="1"/>
  <c r="C249"/>
  <c r="F249" s="1"/>
  <c r="E249"/>
  <c r="D248"/>
  <c r="B251" l="1"/>
  <c r="C250"/>
  <c r="F250" s="1"/>
  <c r="D249"/>
  <c r="E250"/>
  <c r="B252" l="1"/>
  <c r="C251"/>
  <c r="F251" s="1"/>
  <c r="D250"/>
  <c r="E251"/>
  <c r="B253" l="1"/>
  <c r="C252"/>
  <c r="F252" s="1"/>
  <c r="E252"/>
  <c r="D251"/>
  <c r="B254" l="1"/>
  <c r="C253"/>
  <c r="F253" s="1"/>
  <c r="D252"/>
  <c r="E253"/>
  <c r="B255" l="1"/>
  <c r="C254"/>
  <c r="F254" s="1"/>
  <c r="D253"/>
  <c r="E254"/>
  <c r="B256" l="1"/>
  <c r="C255"/>
  <c r="F255" s="1"/>
  <c r="D254"/>
  <c r="E255"/>
  <c r="B257" l="1"/>
  <c r="C256"/>
  <c r="F256" s="1"/>
  <c r="E256"/>
  <c r="D255"/>
  <c r="B258" l="1"/>
  <c r="C257"/>
  <c r="F257" s="1"/>
  <c r="D256"/>
  <c r="E257"/>
  <c r="B259" l="1"/>
  <c r="C258"/>
  <c r="F258" s="1"/>
  <c r="D257"/>
  <c r="E258"/>
  <c r="B260" l="1"/>
  <c r="C259"/>
  <c r="F259" s="1"/>
  <c r="D258"/>
  <c r="E259"/>
  <c r="B261" l="1"/>
  <c r="C260"/>
  <c r="F260" s="1"/>
  <c r="D259"/>
  <c r="E260"/>
  <c r="B262" l="1"/>
  <c r="C261"/>
  <c r="F261" s="1"/>
  <c r="D260"/>
  <c r="E261"/>
  <c r="B263" l="1"/>
  <c r="C262"/>
  <c r="F262" s="1"/>
  <c r="D261"/>
  <c r="E262"/>
  <c r="B264" l="1"/>
  <c r="C263"/>
  <c r="F263" s="1"/>
  <c r="D262"/>
  <c r="E263"/>
  <c r="B265" l="1"/>
  <c r="C264"/>
  <c r="F264" s="1"/>
  <c r="D263"/>
  <c r="E264"/>
  <c r="B266" l="1"/>
  <c r="C265"/>
  <c r="F265" s="1"/>
  <c r="D264"/>
  <c r="E265"/>
  <c r="B267" l="1"/>
  <c r="C266"/>
  <c r="F266" s="1"/>
  <c r="D265"/>
  <c r="E266"/>
  <c r="B268" l="1"/>
  <c r="C267"/>
  <c r="F267" s="1"/>
  <c r="D266"/>
  <c r="E267"/>
  <c r="B269" l="1"/>
  <c r="C268"/>
  <c r="F268" s="1"/>
  <c r="D267"/>
  <c r="E268"/>
  <c r="B270" l="1"/>
  <c r="C269"/>
  <c r="F269" s="1"/>
  <c r="D268"/>
  <c r="E269"/>
  <c r="B271" l="1"/>
  <c r="C270"/>
  <c r="F270" s="1"/>
  <c r="D269"/>
  <c r="E270"/>
  <c r="B272" l="1"/>
  <c r="C271"/>
  <c r="F271" s="1"/>
  <c r="D270"/>
  <c r="E271"/>
  <c r="B273" l="1"/>
  <c r="C272"/>
  <c r="F272" s="1"/>
  <c r="D271"/>
  <c r="E272"/>
  <c r="B274" l="1"/>
  <c r="C273"/>
  <c r="F273" s="1"/>
  <c r="D272"/>
  <c r="E273"/>
  <c r="B275" l="1"/>
  <c r="C274"/>
  <c r="F274" s="1"/>
  <c r="D273"/>
  <c r="E274"/>
  <c r="B276" l="1"/>
  <c r="C275"/>
  <c r="F275" s="1"/>
  <c r="D274"/>
  <c r="E275"/>
  <c r="B277" l="1"/>
  <c r="C276"/>
  <c r="F276" s="1"/>
  <c r="D275"/>
  <c r="E276"/>
  <c r="B278" l="1"/>
  <c r="C277"/>
  <c r="F277" s="1"/>
  <c r="E277"/>
  <c r="D276"/>
  <c r="B279" l="1"/>
  <c r="C278"/>
  <c r="F278" s="1"/>
  <c r="D277"/>
  <c r="E278"/>
  <c r="B280" l="1"/>
  <c r="C279"/>
  <c r="F279" s="1"/>
  <c r="D278"/>
  <c r="E279"/>
  <c r="B281" l="1"/>
  <c r="C280"/>
  <c r="F280" s="1"/>
  <c r="E280"/>
  <c r="D279"/>
  <c r="B282" l="1"/>
  <c r="C281"/>
  <c r="F281" s="1"/>
  <c r="D280"/>
  <c r="E281"/>
  <c r="B283" l="1"/>
  <c r="C282"/>
  <c r="F282" s="1"/>
  <c r="D281"/>
  <c r="E282"/>
  <c r="B284" l="1"/>
  <c r="C283"/>
  <c r="F283" s="1"/>
  <c r="E283"/>
  <c r="D282"/>
  <c r="B285" l="1"/>
  <c r="C284"/>
  <c r="F284" s="1"/>
  <c r="D283"/>
  <c r="E284"/>
  <c r="B286" l="1"/>
  <c r="C285"/>
  <c r="F285" s="1"/>
  <c r="D284"/>
  <c r="E285"/>
  <c r="B287" l="1"/>
  <c r="C286"/>
  <c r="F286" s="1"/>
  <c r="E286"/>
  <c r="D285"/>
  <c r="B288" l="1"/>
  <c r="C287"/>
  <c r="F287" s="1"/>
  <c r="D286"/>
  <c r="E287"/>
  <c r="B289" l="1"/>
  <c r="C288"/>
  <c r="F288" s="1"/>
  <c r="D287"/>
  <c r="E288"/>
  <c r="B290" l="1"/>
  <c r="C289"/>
  <c r="F289" s="1"/>
  <c r="D288"/>
  <c r="E289"/>
  <c r="B291" l="1"/>
  <c r="C290"/>
  <c r="F290" s="1"/>
  <c r="D289"/>
  <c r="E290"/>
  <c r="B292" l="1"/>
  <c r="C291"/>
  <c r="F291" s="1"/>
  <c r="D290"/>
  <c r="E291"/>
  <c r="B293" l="1"/>
  <c r="C292"/>
  <c r="F292" s="1"/>
  <c r="D291"/>
  <c r="E292"/>
  <c r="B294" l="1"/>
  <c r="C293"/>
  <c r="F293" s="1"/>
  <c r="D292"/>
  <c r="E293"/>
  <c r="B295" l="1"/>
  <c r="C294"/>
  <c r="F294" s="1"/>
  <c r="D293"/>
  <c r="E294"/>
  <c r="B296" l="1"/>
  <c r="C295"/>
  <c r="F295" s="1"/>
  <c r="D294"/>
  <c r="E295"/>
  <c r="B297" l="1"/>
  <c r="C296"/>
  <c r="F296" s="1"/>
  <c r="D295"/>
  <c r="E296"/>
  <c r="B298" l="1"/>
  <c r="C297"/>
  <c r="F297" s="1"/>
  <c r="D296"/>
  <c r="E297"/>
  <c r="B299" l="1"/>
  <c r="C298"/>
  <c r="F298" s="1"/>
  <c r="D297"/>
  <c r="E298"/>
  <c r="B300" l="1"/>
  <c r="C299"/>
  <c r="F299" s="1"/>
  <c r="D298"/>
  <c r="E299"/>
  <c r="B301" l="1"/>
  <c r="C300"/>
  <c r="F300" s="1"/>
  <c r="D299"/>
  <c r="E300"/>
  <c r="B302" l="1"/>
  <c r="C301"/>
  <c r="F301" s="1"/>
  <c r="D300"/>
  <c r="E301"/>
  <c r="B303" l="1"/>
  <c r="C302"/>
  <c r="F302" s="1"/>
  <c r="E302"/>
  <c r="D301"/>
  <c r="B304" l="1"/>
  <c r="C303"/>
  <c r="F303" s="1"/>
  <c r="D302"/>
  <c r="E303"/>
  <c r="E304"/>
  <c r="B305" l="1"/>
  <c r="C304"/>
  <c r="F304" s="1"/>
  <c r="D303"/>
  <c r="B306" l="1"/>
  <c r="C305"/>
  <c r="F305" s="1"/>
  <c r="D304"/>
  <c r="E305"/>
  <c r="B307" l="1"/>
  <c r="C306"/>
  <c r="F306" s="1"/>
  <c r="E306"/>
  <c r="D305"/>
  <c r="B308" l="1"/>
  <c r="C307"/>
  <c r="F307" s="1"/>
  <c r="D306"/>
  <c r="E307"/>
  <c r="B309" l="1"/>
  <c r="C308"/>
  <c r="F308" s="1"/>
  <c r="E308"/>
  <c r="D307"/>
  <c r="B310" l="1"/>
  <c r="C309"/>
  <c r="F309" s="1"/>
  <c r="D308"/>
  <c r="E309"/>
  <c r="B311" l="1"/>
  <c r="C310"/>
  <c r="F310" s="1"/>
  <c r="E310"/>
  <c r="D309"/>
  <c r="B312" l="1"/>
  <c r="C311"/>
  <c r="F311" s="1"/>
  <c r="D310"/>
  <c r="E311"/>
  <c r="B313" l="1"/>
  <c r="C312"/>
  <c r="F312" s="1"/>
  <c r="E312"/>
  <c r="D311"/>
  <c r="B314" l="1"/>
  <c r="C313"/>
  <c r="F313" s="1"/>
  <c r="D312"/>
  <c r="E313"/>
  <c r="B315" l="1"/>
  <c r="C314"/>
  <c r="F314" s="1"/>
  <c r="E314"/>
  <c r="D313"/>
  <c r="B316" l="1"/>
  <c r="C315"/>
  <c r="F315" s="1"/>
  <c r="D314"/>
  <c r="E315"/>
  <c r="B317" l="1"/>
  <c r="C316"/>
  <c r="F316" s="1"/>
  <c r="E316"/>
  <c r="D315"/>
  <c r="B318" l="1"/>
  <c r="C317"/>
  <c r="F317" s="1"/>
  <c r="D316"/>
  <c r="E317"/>
  <c r="B319" l="1"/>
  <c r="C318"/>
  <c r="F318" s="1"/>
  <c r="E318"/>
  <c r="D317"/>
  <c r="B320" l="1"/>
  <c r="C319"/>
  <c r="F319" s="1"/>
  <c r="D318"/>
  <c r="E319"/>
  <c r="B321" l="1"/>
  <c r="C320"/>
  <c r="F320" s="1"/>
  <c r="E320"/>
  <c r="D319"/>
  <c r="B322" l="1"/>
  <c r="C321"/>
  <c r="F321" s="1"/>
  <c r="D320"/>
  <c r="E321"/>
  <c r="B323" l="1"/>
  <c r="C322"/>
  <c r="F322" s="1"/>
  <c r="E322"/>
  <c r="D321"/>
  <c r="B324" l="1"/>
  <c r="C323"/>
  <c r="F323" s="1"/>
  <c r="D322"/>
  <c r="E323"/>
  <c r="B325" l="1"/>
  <c r="C324"/>
  <c r="F324" s="1"/>
  <c r="E324"/>
  <c r="D323"/>
  <c r="B326" l="1"/>
  <c r="C325"/>
  <c r="F325" s="1"/>
  <c r="D324"/>
  <c r="E325"/>
  <c r="B327" l="1"/>
  <c r="C326"/>
  <c r="F326" s="1"/>
  <c r="E326"/>
  <c r="D325"/>
  <c r="B328" l="1"/>
  <c r="C327"/>
  <c r="F327" s="1"/>
  <c r="D326"/>
  <c r="E327"/>
  <c r="B329" l="1"/>
  <c r="C328"/>
  <c r="F328" s="1"/>
  <c r="E328"/>
  <c r="D327"/>
  <c r="B330" l="1"/>
  <c r="C329"/>
  <c r="F329" s="1"/>
  <c r="D328"/>
  <c r="E329"/>
  <c r="B331" l="1"/>
  <c r="C330"/>
  <c r="F330" s="1"/>
  <c r="D329"/>
  <c r="E330"/>
  <c r="B332" l="1"/>
  <c r="C331"/>
  <c r="F331" s="1"/>
  <c r="D330"/>
  <c r="E331"/>
  <c r="B333" l="1"/>
  <c r="C332"/>
  <c r="F332" s="1"/>
  <c r="E332"/>
  <c r="D331"/>
  <c r="B334" l="1"/>
  <c r="C333"/>
  <c r="F333" s="1"/>
  <c r="D332"/>
  <c r="E333"/>
  <c r="B335" l="1"/>
  <c r="C334"/>
  <c r="F334" s="1"/>
  <c r="D333"/>
  <c r="E334"/>
  <c r="B336" l="1"/>
  <c r="C335"/>
  <c r="F335" s="1"/>
  <c r="D334"/>
  <c r="E335"/>
  <c r="B337" l="1"/>
  <c r="C336"/>
  <c r="F336" s="1"/>
  <c r="E336"/>
  <c r="D335"/>
  <c r="B338" l="1"/>
  <c r="C337"/>
  <c r="F337" s="1"/>
  <c r="D336"/>
  <c r="E337"/>
  <c r="B339" l="1"/>
  <c r="C338"/>
  <c r="F338" s="1"/>
  <c r="E338"/>
  <c r="D337"/>
  <c r="B340" l="1"/>
  <c r="C339"/>
  <c r="F339" s="1"/>
  <c r="D338"/>
  <c r="E339"/>
  <c r="B341" l="1"/>
  <c r="C340"/>
  <c r="F340" s="1"/>
  <c r="D339"/>
  <c r="E340"/>
  <c r="B342" l="1"/>
  <c r="C341"/>
  <c r="F341" s="1"/>
  <c r="D340"/>
  <c r="E341"/>
  <c r="B343" l="1"/>
  <c r="C342"/>
  <c r="F342" s="1"/>
  <c r="D341"/>
  <c r="E342"/>
  <c r="B344" l="1"/>
  <c r="C343"/>
  <c r="F343" s="1"/>
  <c r="D342"/>
  <c r="E343"/>
  <c r="B345" l="1"/>
  <c r="C344"/>
  <c r="F344" s="1"/>
  <c r="D343"/>
  <c r="E344"/>
  <c r="B346" l="1"/>
  <c r="C345"/>
  <c r="F345" s="1"/>
  <c r="D344"/>
  <c r="E345"/>
  <c r="B347" l="1"/>
  <c r="C346"/>
  <c r="F346" s="1"/>
  <c r="D345"/>
  <c r="E346"/>
  <c r="B348" l="1"/>
  <c r="C347"/>
  <c r="F347" s="1"/>
  <c r="D346"/>
  <c r="E347"/>
  <c r="B349" l="1"/>
  <c r="C348"/>
  <c r="F348" s="1"/>
  <c r="D347"/>
  <c r="E348"/>
  <c r="B350" l="1"/>
  <c r="C349"/>
  <c r="F349" s="1"/>
  <c r="D348"/>
  <c r="E349"/>
  <c r="B351" l="1"/>
  <c r="C350"/>
  <c r="F350" s="1"/>
  <c r="D349"/>
  <c r="E350"/>
  <c r="B352" l="1"/>
  <c r="C351"/>
  <c r="F351" s="1"/>
  <c r="D350"/>
  <c r="E351"/>
  <c r="B353" l="1"/>
  <c r="C352"/>
  <c r="F352" s="1"/>
  <c r="D351"/>
  <c r="E352"/>
  <c r="B354" l="1"/>
  <c r="C353"/>
  <c r="F353" s="1"/>
  <c r="D352"/>
  <c r="E353"/>
  <c r="B355" l="1"/>
  <c r="C354"/>
  <c r="F354" s="1"/>
  <c r="D353"/>
  <c r="E354"/>
  <c r="B356" l="1"/>
  <c r="C355"/>
  <c r="F355" s="1"/>
  <c r="D354"/>
  <c r="E355"/>
  <c r="B357" l="1"/>
  <c r="C356"/>
  <c r="F356" s="1"/>
  <c r="D355"/>
  <c r="E356"/>
  <c r="B358" l="1"/>
  <c r="C357"/>
  <c r="F357" s="1"/>
  <c r="D356"/>
  <c r="E357"/>
  <c r="B359" l="1"/>
  <c r="C358"/>
  <c r="F358" s="1"/>
  <c r="E358"/>
  <c r="D357"/>
  <c r="B360" l="1"/>
  <c r="C359"/>
  <c r="F359" s="1"/>
  <c r="D358"/>
  <c r="E359"/>
  <c r="B361" l="1"/>
  <c r="C360"/>
  <c r="F360" s="1"/>
  <c r="D359"/>
  <c r="E360"/>
  <c r="B362" l="1"/>
  <c r="C361"/>
  <c r="F361" s="1"/>
  <c r="D360"/>
  <c r="E361"/>
  <c r="B363" l="1"/>
  <c r="C362"/>
  <c r="F362" s="1"/>
  <c r="E362"/>
  <c r="D361"/>
  <c r="B364" l="1"/>
  <c r="C363"/>
  <c r="F363" s="1"/>
  <c r="D362"/>
  <c r="E363"/>
  <c r="B365" l="1"/>
  <c r="C364"/>
  <c r="F364" s="1"/>
  <c r="D363"/>
  <c r="E364"/>
  <c r="B366" l="1"/>
  <c r="C365"/>
  <c r="F365" s="1"/>
  <c r="E365"/>
  <c r="D364"/>
  <c r="B367" l="1"/>
  <c r="B368" s="1"/>
  <c r="C366"/>
  <c r="F366" s="1"/>
  <c r="D365"/>
  <c r="E366"/>
  <c r="F8"/>
  <c r="D8" s="1"/>
  <c r="C367" l="1"/>
  <c r="F367" s="1"/>
  <c r="C368"/>
  <c r="D366"/>
  <c r="E367"/>
  <c r="D367" l="1"/>
  <c r="D2" s="1"/>
</calcChain>
</file>

<file path=xl/sharedStrings.xml><?xml version="1.0" encoding="utf-8"?>
<sst xmlns="http://schemas.openxmlformats.org/spreadsheetml/2006/main" count="62" uniqueCount="40">
  <si>
    <t>Jahr</t>
  </si>
  <si>
    <t>Feiertag</t>
  </si>
  <si>
    <t>Ostersonntag</t>
  </si>
  <si>
    <t>Karfreitag</t>
  </si>
  <si>
    <t>Ostermontag</t>
  </si>
  <si>
    <t>Himmelfahrt</t>
  </si>
  <si>
    <t>Pfingstsonntag</t>
  </si>
  <si>
    <t>Pfingstmontag</t>
  </si>
  <si>
    <t>Fronleichnam</t>
  </si>
  <si>
    <t>Volkstrauertag</t>
  </si>
  <si>
    <t>Buß und Bettag</t>
  </si>
  <si>
    <t>Totensonntag</t>
  </si>
  <si>
    <t>1. Advent</t>
  </si>
  <si>
    <t>2. Advent</t>
  </si>
  <si>
    <t>3. Advent</t>
  </si>
  <si>
    <t>4. Advent</t>
  </si>
  <si>
    <t xml:space="preserve">Datum </t>
  </si>
  <si>
    <t>Heilige 3 Könige</t>
  </si>
  <si>
    <t>Gültig</t>
  </si>
  <si>
    <t>Heilig Abend</t>
  </si>
  <si>
    <t>Ja</t>
  </si>
  <si>
    <t>Gültig?</t>
  </si>
  <si>
    <t>Silvester</t>
  </si>
  <si>
    <t>1. Weihnachtstag</t>
  </si>
  <si>
    <t>2. Weihnachtstag</t>
  </si>
  <si>
    <t>Nein</t>
  </si>
  <si>
    <t>Neujahr</t>
  </si>
  <si>
    <t>BFT</t>
  </si>
  <si>
    <t>Mögliche Auswahl in Spalte-D</t>
  </si>
  <si>
    <t>1. Mai</t>
  </si>
  <si>
    <t>Feiertag hat Gültigkeit</t>
  </si>
  <si>
    <t>Feiertag hat keine Gültigkeit</t>
  </si>
  <si>
    <r>
      <t>Feiertag</t>
    </r>
    <r>
      <rPr>
        <sz val="11"/>
        <color rgb="FFFF0000"/>
        <rFont val="Calibri"/>
        <family val="2"/>
        <scheme val="minor"/>
      </rPr>
      <t xml:space="preserve"> kein</t>
    </r>
    <r>
      <rPr>
        <sz val="11"/>
        <color theme="1"/>
        <rFont val="Calibri"/>
        <family val="2"/>
        <scheme val="minor"/>
      </rPr>
      <t xml:space="preserve"> Sonntag?</t>
    </r>
  </si>
  <si>
    <t>Datumseingabeformat</t>
  </si>
  <si>
    <t>Gedenktage / Geburtstage</t>
  </si>
  <si>
    <t>5 = Monat</t>
  </si>
  <si>
    <t>1 = Tag</t>
  </si>
  <si>
    <r>
      <t>=DATUM(A2;</t>
    </r>
    <r>
      <rPr>
        <b/>
        <sz val="11"/>
        <color theme="3" tint="0.3999755851924192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;</t>
    </r>
    <r>
      <rPr>
        <sz val="11"/>
        <color theme="9" tint="-0.249977111117893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</si>
  <si>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t>DK/DE/DKDE</t>
  </si>
  <si>
    <t>-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</si>
</sst>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ddd\ dd/mm/yyyy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2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165" fontId="0" fillId="0" borderId="0" xfId="0" applyNumberFormat="1" applyFont="1" applyAlignment="1">
      <alignment horizontal="right"/>
    </xf>
    <xf numFmtId="165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Font="1" applyBorder="1"/>
    <xf numFmtId="0" fontId="1" fillId="0" borderId="0" xfId="0" applyFont="1" applyAlignment="1">
      <alignment horizontal="center" vertical="center" textRotation="90"/>
    </xf>
    <xf numFmtId="0" fontId="1" fillId="0" borderId="0" xfId="0" applyFont="1" applyAlignment="1">
      <alignment horizontal="center" vertical="center" textRotation="90" wrapText="1"/>
    </xf>
    <xf numFmtId="0" fontId="1" fillId="3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textRotation="90"/>
    </xf>
    <xf numFmtId="0" fontId="0" fillId="0" borderId="0" xfId="0" applyFont="1" applyAlignment="1">
      <alignment horizontal="center" vertical="center" textRotation="90" wrapText="1"/>
    </xf>
    <xf numFmtId="165" fontId="0" fillId="2" borderId="3" xfId="0" applyNumberFormat="1" applyFont="1" applyFill="1" applyBorder="1" applyAlignment="1" applyProtection="1">
      <alignment horizontal="center" vertical="center"/>
    </xf>
    <xf numFmtId="165" fontId="0" fillId="0" borderId="3" xfId="0" applyNumberFormat="1" applyFont="1" applyBorder="1" applyAlignment="1" applyProtection="1">
      <alignment horizontal="center" vertical="center"/>
    </xf>
    <xf numFmtId="0" fontId="5" fillId="0" borderId="0" xfId="0" applyFont="1"/>
    <xf numFmtId="0" fontId="7" fillId="0" borderId="0" xfId="0" applyFont="1"/>
    <xf numFmtId="0" fontId="0" fillId="0" borderId="0" xfId="0" applyAlignment="1" applyProtection="1"/>
    <xf numFmtId="0" fontId="5" fillId="0" borderId="0" xfId="0" applyFont="1" applyAlignment="1"/>
    <xf numFmtId="0" fontId="7" fillId="0" borderId="0" xfId="0" applyFont="1" applyAlignment="1"/>
    <xf numFmtId="165" fontId="0" fillId="0" borderId="0" xfId="0" quotePrefix="1" applyNumberFormat="1" applyBorder="1" applyAlignment="1" applyProtection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5" fontId="0" fillId="0" borderId="8" xfId="0" applyNumberFormat="1" applyFont="1" applyBorder="1" applyAlignment="1" applyProtection="1">
      <alignment horizontal="center" vertical="center"/>
    </xf>
    <xf numFmtId="0" fontId="0" fillId="0" borderId="2" xfId="0" applyFont="1" applyBorder="1" applyAlignment="1">
      <alignment horizontal="center" vertical="center"/>
    </xf>
    <xf numFmtId="1" fontId="0" fillId="0" borderId="11" xfId="0" applyNumberFormat="1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horizontal="center" vertical="center"/>
      <protection locked="0"/>
    </xf>
    <xf numFmtId="16" fontId="0" fillId="0" borderId="1" xfId="0" quotePrefix="1" applyNumberFormat="1" applyFont="1" applyBorder="1" applyAlignment="1" applyProtection="1">
      <alignment horizontal="center" vertical="center"/>
      <protection locked="0"/>
    </xf>
    <xf numFmtId="165" fontId="0" fillId="0" borderId="3" xfId="0" applyNumberFormat="1" applyFont="1" applyBorder="1" applyAlignment="1">
      <alignment horizontal="center" vertical="center"/>
    </xf>
    <xf numFmtId="165" fontId="0" fillId="0" borderId="5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4" borderId="1" xfId="0" applyFill="1" applyBorder="1" applyAlignment="1" applyProtection="1">
      <alignment horizontal="center"/>
    </xf>
    <xf numFmtId="0" fontId="0" fillId="5" borderId="1" xfId="0" applyFill="1" applyBorder="1" applyAlignment="1">
      <alignment horizontal="center"/>
    </xf>
    <xf numFmtId="0" fontId="11" fillId="0" borderId="0" xfId="0" applyFont="1" applyAlignment="1"/>
    <xf numFmtId="0" fontId="0" fillId="0" borderId="4" xfId="0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textRotation="90"/>
    </xf>
    <xf numFmtId="0" fontId="0" fillId="0" borderId="0" xfId="0" applyAlignment="1" applyProtection="1">
      <alignment horizontal="left"/>
    </xf>
    <xf numFmtId="165" fontId="2" fillId="0" borderId="0" xfId="0" applyNumberFormat="1" applyFont="1" applyBorder="1" applyAlignment="1" applyProtection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13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Tabelle1"/>
  <dimension ref="A1:T369"/>
  <sheetViews>
    <sheetView tabSelected="1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G4" sqref="G4"/>
    </sheetView>
  </sheetViews>
  <sheetFormatPr baseColWidth="10" defaultRowHeight="15"/>
  <cols>
    <col min="1" max="1" width="4.5703125" style="1" bestFit="1" customWidth="1"/>
    <col min="2" max="2" width="13.42578125" style="1" bestFit="1" customWidth="1"/>
    <col min="3" max="3" width="16.28515625" style="2" bestFit="1" customWidth="1"/>
    <col min="4" max="4" width="4.140625" style="2" bestFit="1" customWidth="1"/>
    <col min="5" max="5" width="8" style="2" bestFit="1" customWidth="1"/>
    <col min="6" max="6" width="6.5703125" style="1" customWidth="1"/>
    <col min="7" max="7" width="5.7109375" bestFit="1" customWidth="1"/>
    <col min="8" max="8" width="8.42578125" style="1" customWidth="1"/>
    <col min="9" max="16384" width="11.42578125" style="1"/>
  </cols>
  <sheetData>
    <row r="1" spans="1:20" ht="66">
      <c r="A1" s="10" t="s">
        <v>0</v>
      </c>
      <c r="B1" s="11">
        <v>2021</v>
      </c>
      <c r="C1" s="11" t="s">
        <v>1</v>
      </c>
      <c r="D1" s="17" t="s">
        <v>27</v>
      </c>
      <c r="E1" s="19" t="s">
        <v>21</v>
      </c>
      <c r="F1" s="20" t="s">
        <v>32</v>
      </c>
      <c r="G1" s="53" t="s">
        <v>38</v>
      </c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>
      <c r="A2" s="10"/>
      <c r="B2" s="11"/>
      <c r="C2" s="11"/>
      <c r="D2" s="17">
        <f>SUM(D3:D367)</f>
        <v>7</v>
      </c>
      <c r="E2" s="15"/>
      <c r="F2" s="16"/>
    </row>
    <row r="3" spans="1:20">
      <c r="B3" s="3">
        <f>DATE(B1,1,1)</f>
        <v>44197</v>
      </c>
      <c r="C3" s="4" t="str">
        <f>IF(ISERROR(VLOOKUP(B3,Feiertage!$B$3:$D$72,2,FALSE)),"",VLOOKUP(B3,Feiertage!$B$3:$D$72,2,FALSE))</f>
        <v>Neujahr</v>
      </c>
      <c r="D3" s="5">
        <f t="shared" ref="D3:D66" si="0">IF(AND(E3="Ja",F3="Ja"),1,"")</f>
        <v>1</v>
      </c>
      <c r="E3" s="4" t="str">
        <f>IF(ISERROR(VLOOKUP(B3,Feiertage!$B$3:$D$24,3,FALSE)),"",VLOOKUP(B3,Feiertage!$B$3:$D$24,3,FALSE))</f>
        <v>Ja</v>
      </c>
      <c r="F3" s="2" t="str">
        <f t="shared" ref="F3:F34" si="1">IF(AND(WEEKDAY(B3,2)&lt;7,C3&lt;&gt;""),"Ja","")</f>
        <v>Ja</v>
      </c>
    </row>
    <row r="4" spans="1:20">
      <c r="B4" s="3">
        <f>B3+1</f>
        <v>44198</v>
      </c>
      <c r="C4" s="4" t="str">
        <f>IF(ISERROR(VLOOKUP(B4,Feiertage!$B$3:$D$72,2,FALSE)),"",VLOOKUP(B4,Feiertage!$B$3:$D$72,2,FALSE))</f>
        <v/>
      </c>
      <c r="D4" s="5" t="str">
        <f t="shared" si="0"/>
        <v/>
      </c>
      <c r="E4" s="4" t="str">
        <f>IF(ISERROR(VLOOKUP(B4,Feiertage!$B$3:$D$24,3,FALSE)),"",VLOOKUP(B4,Feiertage!$B$3:$D$24,3,FALSE))</f>
        <v/>
      </c>
      <c r="F4" s="2" t="str">
        <f t="shared" si="1"/>
        <v/>
      </c>
    </row>
    <row r="5" spans="1:20">
      <c r="B5" s="3">
        <f t="shared" ref="B5:B68" si="2">B4+1</f>
        <v>44199</v>
      </c>
      <c r="C5" s="4" t="str">
        <f>IF(ISERROR(VLOOKUP(B5,Feiertage!$B$3:$D$72,2,FALSE)),"",VLOOKUP(B5,Feiertage!$B$3:$D$72,2,FALSE))</f>
        <v/>
      </c>
      <c r="D5" s="5" t="str">
        <f t="shared" si="0"/>
        <v/>
      </c>
      <c r="E5" s="4" t="str">
        <f>IF(ISERROR(VLOOKUP(B5,Feiertage!$B$3:$D$24,3,FALSE)),"",VLOOKUP(B5,Feiertage!$B$3:$D$24,3,FALSE))</f>
        <v/>
      </c>
      <c r="F5" s="2" t="str">
        <f t="shared" si="1"/>
        <v/>
      </c>
    </row>
    <row r="6" spans="1:20">
      <c r="B6" s="3">
        <f t="shared" si="2"/>
        <v>44200</v>
      </c>
      <c r="C6" s="4" t="str">
        <f>IF(ISERROR(VLOOKUP(B6,Feiertage!$B$3:$D$72,2,FALSE)),"",VLOOKUP(B6,Feiertage!$B$3:$D$72,2,FALSE))</f>
        <v/>
      </c>
      <c r="D6" s="5" t="str">
        <f t="shared" si="0"/>
        <v/>
      </c>
      <c r="E6" s="4" t="str">
        <f>IF(ISERROR(VLOOKUP(B6,Feiertage!$B$3:$D$24,3,FALSE)),"",VLOOKUP(B6,Feiertage!$B$3:$D$24,3,FALSE))</f>
        <v/>
      </c>
      <c r="F6" s="2" t="str">
        <f t="shared" si="1"/>
        <v/>
      </c>
    </row>
    <row r="7" spans="1:20">
      <c r="B7" s="3">
        <f t="shared" si="2"/>
        <v>44201</v>
      </c>
      <c r="C7" s="4" t="str">
        <f>IF(ISERROR(VLOOKUP(B7,Feiertage!$B$3:$D$72,2,FALSE)),"",VLOOKUP(B7,Feiertage!$B$3:$D$72,2,FALSE))</f>
        <v/>
      </c>
      <c r="D7" s="5" t="str">
        <f t="shared" si="0"/>
        <v/>
      </c>
      <c r="E7" s="4" t="str">
        <f>IF(ISERROR(VLOOKUP(B7,Feiertage!$B$3:$D$24,3,FALSE)),"",VLOOKUP(B7,Feiertage!$B$3:$D$24,3,FALSE))</f>
        <v/>
      </c>
      <c r="F7" s="2" t="str">
        <f t="shared" si="1"/>
        <v/>
      </c>
    </row>
    <row r="8" spans="1:20">
      <c r="B8" s="3">
        <f t="shared" si="2"/>
        <v>44202</v>
      </c>
      <c r="C8" s="4" t="str">
        <f>IF(ISERROR(VLOOKUP(B8,Feiertage!$B$3:$D$72,2,FALSE)),"",VLOOKUP(B8,Feiertage!$B$3:$D$72,2,FALSE))</f>
        <v>Heilige 3 Könige</v>
      </c>
      <c r="D8" s="5" t="str">
        <f t="shared" si="0"/>
        <v/>
      </c>
      <c r="E8" s="4" t="str">
        <f>IF(ISERROR(VLOOKUP(B8,Feiertage!$B$3:$D$24,3,FALSE)),"",VLOOKUP(B8,Feiertage!$B$3:$D$24,3,FALSE))</f>
        <v>Nein</v>
      </c>
      <c r="F8" s="2" t="str">
        <f t="shared" si="1"/>
        <v>Ja</v>
      </c>
    </row>
    <row r="9" spans="1:20">
      <c r="B9" s="3">
        <f t="shared" si="2"/>
        <v>44203</v>
      </c>
      <c r="C9" s="4" t="str">
        <f>IF(ISERROR(VLOOKUP(B9,Feiertage!$B$3:$D$72,2,FALSE)),"",VLOOKUP(B9,Feiertage!$B$3:$D$72,2,FALSE))</f>
        <v/>
      </c>
      <c r="D9" s="5" t="str">
        <f t="shared" si="0"/>
        <v/>
      </c>
      <c r="E9" s="4" t="str">
        <f>IF(ISERROR(VLOOKUP(B9,Feiertage!$B$3:$D$24,3,FALSE)),"",VLOOKUP(B9,Feiertage!$B$3:$D$24,3,FALSE))</f>
        <v/>
      </c>
      <c r="F9" s="2" t="str">
        <f t="shared" si="1"/>
        <v/>
      </c>
    </row>
    <row r="10" spans="1:20">
      <c r="B10" s="3">
        <f t="shared" si="2"/>
        <v>44204</v>
      </c>
      <c r="C10" s="4" t="str">
        <f>IF(ISERROR(VLOOKUP(B10,Feiertage!$B$3:$D$72,2,FALSE)),"",VLOOKUP(B10,Feiertage!$B$3:$D$72,2,FALSE))</f>
        <v/>
      </c>
      <c r="D10" s="5" t="str">
        <f t="shared" si="0"/>
        <v/>
      </c>
      <c r="E10" s="4" t="str">
        <f>IF(ISERROR(VLOOKUP(B10,Feiertage!$B$3:$D$24,3,FALSE)),"",VLOOKUP(B10,Feiertage!$B$3:$D$24,3,FALSE))</f>
        <v/>
      </c>
      <c r="F10" s="2" t="str">
        <f t="shared" si="1"/>
        <v/>
      </c>
    </row>
    <row r="11" spans="1:20">
      <c r="B11" s="3">
        <f t="shared" si="2"/>
        <v>44205</v>
      </c>
      <c r="C11" s="4" t="str">
        <f>IF(ISERROR(VLOOKUP(B11,Feiertage!$B$3:$D$72,2,FALSE)),"",VLOOKUP(B11,Feiertage!$B$3:$D$72,2,FALSE))</f>
        <v/>
      </c>
      <c r="D11" s="5" t="str">
        <f t="shared" si="0"/>
        <v/>
      </c>
      <c r="E11" s="4" t="str">
        <f>IF(ISERROR(VLOOKUP(B11,Feiertage!$B$3:$D$24,3,FALSE)),"",VLOOKUP(B11,Feiertage!$B$3:$D$24,3,FALSE))</f>
        <v/>
      </c>
      <c r="F11" s="2" t="str">
        <f t="shared" si="1"/>
        <v/>
      </c>
    </row>
    <row r="12" spans="1:20">
      <c r="B12" s="3">
        <f t="shared" si="2"/>
        <v>44206</v>
      </c>
      <c r="C12" s="4" t="str">
        <f>IF(ISERROR(VLOOKUP(B12,Feiertage!$B$3:$D$72,2,FALSE)),"",VLOOKUP(B12,Feiertage!$B$3:$D$72,2,FALSE))</f>
        <v/>
      </c>
      <c r="D12" s="5" t="str">
        <f t="shared" si="0"/>
        <v/>
      </c>
      <c r="E12" s="4" t="str">
        <f>IF(ISERROR(VLOOKUP(B12,Feiertage!$B$3:$D$24,3,FALSE)),"",VLOOKUP(B12,Feiertage!$B$3:$D$24,3,FALSE))</f>
        <v/>
      </c>
      <c r="F12" s="2" t="str">
        <f t="shared" si="1"/>
        <v/>
      </c>
    </row>
    <row r="13" spans="1:20">
      <c r="B13" s="3">
        <f t="shared" si="2"/>
        <v>44207</v>
      </c>
      <c r="C13" s="4" t="str">
        <f>IF(ISERROR(VLOOKUP(B13,Feiertage!$B$3:$D$72,2,FALSE)),"",VLOOKUP(B13,Feiertage!$B$3:$D$72,2,FALSE))</f>
        <v/>
      </c>
      <c r="D13" s="5" t="str">
        <f t="shared" si="0"/>
        <v/>
      </c>
      <c r="E13" s="4" t="str">
        <f>IF(ISERROR(VLOOKUP(B13,Feiertage!$B$3:$D$24,3,FALSE)),"",VLOOKUP(B13,Feiertage!$B$3:$D$24,3,FALSE))</f>
        <v/>
      </c>
      <c r="F13" s="2" t="str">
        <f t="shared" si="1"/>
        <v/>
      </c>
    </row>
    <row r="14" spans="1:20">
      <c r="B14" s="3">
        <f t="shared" si="2"/>
        <v>44208</v>
      </c>
      <c r="C14" s="4" t="str">
        <f>IF(ISERROR(VLOOKUP(B14,Feiertage!$B$3:$D$72,2,FALSE)),"",VLOOKUP(B14,Feiertage!$B$3:$D$72,2,FALSE))</f>
        <v/>
      </c>
      <c r="D14" s="5" t="str">
        <f t="shared" si="0"/>
        <v/>
      </c>
      <c r="E14" s="4" t="str">
        <f>IF(ISERROR(VLOOKUP(B14,Feiertage!$B$3:$D$24,3,FALSE)),"",VLOOKUP(B14,Feiertage!$B$3:$D$24,3,FALSE))</f>
        <v/>
      </c>
      <c r="F14" s="2" t="str">
        <f t="shared" si="1"/>
        <v/>
      </c>
    </row>
    <row r="15" spans="1:20">
      <c r="B15" s="3">
        <f t="shared" si="2"/>
        <v>44209</v>
      </c>
      <c r="C15" s="4" t="str">
        <f>IF(ISERROR(VLOOKUP(B15,Feiertage!$B$3:$D$72,2,FALSE)),"",VLOOKUP(B15,Feiertage!$B$3:$D$72,2,FALSE))</f>
        <v/>
      </c>
      <c r="D15" s="5" t="str">
        <f t="shared" si="0"/>
        <v/>
      </c>
      <c r="E15" s="4" t="str">
        <f>IF(ISERROR(VLOOKUP(B15,Feiertage!$B$3:$D$24,3,FALSE)),"",VLOOKUP(B15,Feiertage!$B$3:$D$24,3,FALSE))</f>
        <v/>
      </c>
      <c r="F15" s="2" t="str">
        <f t="shared" si="1"/>
        <v/>
      </c>
    </row>
    <row r="16" spans="1:20">
      <c r="B16" s="3">
        <f t="shared" si="2"/>
        <v>44210</v>
      </c>
      <c r="C16" s="4" t="str">
        <f>IF(ISERROR(VLOOKUP(B16,Feiertage!$B$3:$D$72,2,FALSE)),"",VLOOKUP(B16,Feiertage!$B$3:$D$72,2,FALSE))</f>
        <v/>
      </c>
      <c r="D16" s="5" t="str">
        <f t="shared" si="0"/>
        <v/>
      </c>
      <c r="E16" s="4" t="str">
        <f>IF(ISERROR(VLOOKUP(B16,Feiertage!$B$3:$D$24,3,FALSE)),"",VLOOKUP(B16,Feiertage!$B$3:$D$24,3,FALSE))</f>
        <v/>
      </c>
      <c r="F16" s="2" t="str">
        <f t="shared" si="1"/>
        <v/>
      </c>
    </row>
    <row r="17" spans="2:6">
      <c r="B17" s="3">
        <f t="shared" si="2"/>
        <v>44211</v>
      </c>
      <c r="C17" s="4" t="str">
        <f>IF(ISERROR(VLOOKUP(B17,Feiertage!$B$3:$D$72,2,FALSE)),"",VLOOKUP(B17,Feiertage!$B$3:$D$72,2,FALSE))</f>
        <v/>
      </c>
      <c r="D17" s="5" t="str">
        <f t="shared" si="0"/>
        <v/>
      </c>
      <c r="E17" s="4" t="str">
        <f>IF(ISERROR(VLOOKUP(B17,Feiertage!$B$3:$D$24,3,FALSE)),"",VLOOKUP(B17,Feiertage!$B$3:$D$24,3,FALSE))</f>
        <v/>
      </c>
      <c r="F17" s="2" t="str">
        <f t="shared" si="1"/>
        <v/>
      </c>
    </row>
    <row r="18" spans="2:6">
      <c r="B18" s="3">
        <f t="shared" si="2"/>
        <v>44212</v>
      </c>
      <c r="C18" s="4" t="str">
        <f>IF(ISERROR(VLOOKUP(B18,Feiertage!$B$3:$D$72,2,FALSE)),"",VLOOKUP(B18,Feiertage!$B$3:$D$72,2,FALSE))</f>
        <v/>
      </c>
      <c r="D18" s="5" t="str">
        <f t="shared" si="0"/>
        <v/>
      </c>
      <c r="E18" s="4" t="str">
        <f>IF(ISERROR(VLOOKUP(B18,Feiertage!$B$3:$D$24,3,FALSE)),"",VLOOKUP(B18,Feiertage!$B$3:$D$24,3,FALSE))</f>
        <v/>
      </c>
      <c r="F18" s="2" t="str">
        <f t="shared" si="1"/>
        <v/>
      </c>
    </row>
    <row r="19" spans="2:6">
      <c r="B19" s="3">
        <f t="shared" si="2"/>
        <v>44213</v>
      </c>
      <c r="C19" s="4" t="str">
        <f>IF(ISERROR(VLOOKUP(B19,Feiertage!$B$3:$D$72,2,FALSE)),"",VLOOKUP(B19,Feiertage!$B$3:$D$72,2,FALSE))</f>
        <v/>
      </c>
      <c r="D19" s="5" t="str">
        <f t="shared" si="0"/>
        <v/>
      </c>
      <c r="E19" s="4" t="str">
        <f>IF(ISERROR(VLOOKUP(B19,Feiertage!$B$3:$D$24,3,FALSE)),"",VLOOKUP(B19,Feiertage!$B$3:$D$24,3,FALSE))</f>
        <v/>
      </c>
      <c r="F19" s="2" t="str">
        <f t="shared" si="1"/>
        <v/>
      </c>
    </row>
    <row r="20" spans="2:6">
      <c r="B20" s="3">
        <f t="shared" si="2"/>
        <v>44214</v>
      </c>
      <c r="C20" s="4" t="str">
        <f>IF(ISERROR(VLOOKUP(B20,Feiertage!$B$3:$D$72,2,FALSE)),"",VLOOKUP(B20,Feiertage!$B$3:$D$72,2,FALSE))</f>
        <v/>
      </c>
      <c r="D20" s="5" t="str">
        <f t="shared" si="0"/>
        <v/>
      </c>
      <c r="E20" s="4" t="str">
        <f>IF(ISERROR(VLOOKUP(B20,Feiertage!$B$3:$D$24,3,FALSE)),"",VLOOKUP(B20,Feiertage!$B$3:$D$24,3,FALSE))</f>
        <v/>
      </c>
      <c r="F20" s="2" t="str">
        <f t="shared" si="1"/>
        <v/>
      </c>
    </row>
    <row r="21" spans="2:6">
      <c r="B21" s="3">
        <f t="shared" si="2"/>
        <v>44215</v>
      </c>
      <c r="C21" s="4" t="str">
        <f>IF(ISERROR(VLOOKUP(B21,Feiertage!$B$3:$D$72,2,FALSE)),"",VLOOKUP(B21,Feiertage!$B$3:$D$72,2,FALSE))</f>
        <v/>
      </c>
      <c r="D21" s="5" t="str">
        <f t="shared" si="0"/>
        <v/>
      </c>
      <c r="E21" s="4" t="str">
        <f>IF(ISERROR(VLOOKUP(B21,Feiertage!$B$3:$D$24,3,FALSE)),"",VLOOKUP(B21,Feiertage!$B$3:$D$24,3,FALSE))</f>
        <v/>
      </c>
      <c r="F21" s="2" t="str">
        <f t="shared" si="1"/>
        <v/>
      </c>
    </row>
    <row r="22" spans="2:6">
      <c r="B22" s="3">
        <f t="shared" si="2"/>
        <v>44216</v>
      </c>
      <c r="C22" s="4" t="str">
        <f>IF(ISERROR(VLOOKUP(B22,Feiertage!$B$3:$D$72,2,FALSE)),"",VLOOKUP(B22,Feiertage!$B$3:$D$72,2,FALSE))</f>
        <v/>
      </c>
      <c r="D22" s="5" t="str">
        <f t="shared" si="0"/>
        <v/>
      </c>
      <c r="E22" s="4" t="str">
        <f>IF(ISERROR(VLOOKUP(B22,Feiertage!$B$3:$D$24,3,FALSE)),"",VLOOKUP(B22,Feiertage!$B$3:$D$24,3,FALSE))</f>
        <v/>
      </c>
      <c r="F22" s="2" t="str">
        <f t="shared" si="1"/>
        <v/>
      </c>
    </row>
    <row r="23" spans="2:6">
      <c r="B23" s="3">
        <f t="shared" si="2"/>
        <v>44217</v>
      </c>
      <c r="C23" s="4" t="str">
        <f>IF(ISERROR(VLOOKUP(B23,Feiertage!$B$3:$D$72,2,FALSE)),"",VLOOKUP(B23,Feiertage!$B$3:$D$72,2,FALSE))</f>
        <v/>
      </c>
      <c r="D23" s="5" t="str">
        <f t="shared" si="0"/>
        <v/>
      </c>
      <c r="E23" s="4" t="str">
        <f>IF(ISERROR(VLOOKUP(B23,Feiertage!$B$3:$D$24,3,FALSE)),"",VLOOKUP(B23,Feiertage!$B$3:$D$24,3,FALSE))</f>
        <v/>
      </c>
      <c r="F23" s="2" t="str">
        <f t="shared" si="1"/>
        <v/>
      </c>
    </row>
    <row r="24" spans="2:6">
      <c r="B24" s="3">
        <f t="shared" si="2"/>
        <v>44218</v>
      </c>
      <c r="C24" s="4" t="str">
        <f>IF(ISERROR(VLOOKUP(B24,Feiertage!$B$3:$D$72,2,FALSE)),"",VLOOKUP(B24,Feiertage!$B$3:$D$72,2,FALSE))</f>
        <v/>
      </c>
      <c r="D24" s="5" t="str">
        <f t="shared" si="0"/>
        <v/>
      </c>
      <c r="E24" s="4" t="str">
        <f>IF(ISERROR(VLOOKUP(B24,Feiertage!$B$3:$D$24,3,FALSE)),"",VLOOKUP(B24,Feiertage!$B$3:$D$24,3,FALSE))</f>
        <v/>
      </c>
      <c r="F24" s="2" t="str">
        <f t="shared" si="1"/>
        <v/>
      </c>
    </row>
    <row r="25" spans="2:6">
      <c r="B25" s="3">
        <f t="shared" si="2"/>
        <v>44219</v>
      </c>
      <c r="C25" s="4" t="str">
        <f>IF(ISERROR(VLOOKUP(B25,Feiertage!$B$3:$D$72,2,FALSE)),"",VLOOKUP(B25,Feiertage!$B$3:$D$72,2,FALSE))</f>
        <v/>
      </c>
      <c r="D25" s="5" t="str">
        <f t="shared" si="0"/>
        <v/>
      </c>
      <c r="E25" s="4" t="str">
        <f>IF(ISERROR(VLOOKUP(B25,Feiertage!$B$3:$D$24,3,FALSE)),"",VLOOKUP(B25,Feiertage!$B$3:$D$24,3,FALSE))</f>
        <v/>
      </c>
      <c r="F25" s="2" t="str">
        <f t="shared" si="1"/>
        <v/>
      </c>
    </row>
    <row r="26" spans="2:6">
      <c r="B26" s="3">
        <f t="shared" si="2"/>
        <v>44220</v>
      </c>
      <c r="C26" s="4" t="str">
        <f>IF(ISERROR(VLOOKUP(B26,Feiertage!$B$3:$D$72,2,FALSE)),"",VLOOKUP(B26,Feiertage!$B$3:$D$72,2,FALSE))</f>
        <v/>
      </c>
      <c r="D26" s="5" t="str">
        <f t="shared" si="0"/>
        <v/>
      </c>
      <c r="E26" s="4" t="str">
        <f>IF(ISERROR(VLOOKUP(B26,Feiertage!$B$3:$D$24,3,FALSE)),"",VLOOKUP(B26,Feiertage!$B$3:$D$24,3,FALSE))</f>
        <v/>
      </c>
      <c r="F26" s="2" t="str">
        <f t="shared" si="1"/>
        <v/>
      </c>
    </row>
    <row r="27" spans="2:6">
      <c r="B27" s="3">
        <f t="shared" si="2"/>
        <v>44221</v>
      </c>
      <c r="C27" s="4" t="str">
        <f>IF(ISERROR(VLOOKUP(B27,Feiertage!$B$3:$D$72,2,FALSE)),"",VLOOKUP(B27,Feiertage!$B$3:$D$72,2,FALSE))</f>
        <v/>
      </c>
      <c r="D27" s="5" t="str">
        <f t="shared" si="0"/>
        <v/>
      </c>
      <c r="E27" s="4" t="str">
        <f>IF(ISERROR(VLOOKUP(B27,Feiertage!$B$3:$D$24,3,FALSE)),"",VLOOKUP(B27,Feiertage!$B$3:$D$24,3,FALSE))</f>
        <v/>
      </c>
      <c r="F27" s="2" t="str">
        <f t="shared" si="1"/>
        <v/>
      </c>
    </row>
    <row r="28" spans="2:6">
      <c r="B28" s="3">
        <f t="shared" si="2"/>
        <v>44222</v>
      </c>
      <c r="C28" s="4" t="str">
        <f>IF(ISERROR(VLOOKUP(B28,Feiertage!$B$3:$D$72,2,FALSE)),"",VLOOKUP(B28,Feiertage!$B$3:$D$72,2,FALSE))</f>
        <v/>
      </c>
      <c r="D28" s="5" t="str">
        <f t="shared" si="0"/>
        <v/>
      </c>
      <c r="E28" s="4" t="str">
        <f>IF(ISERROR(VLOOKUP(B28,Feiertage!$B$3:$D$24,3,FALSE)),"",VLOOKUP(B28,Feiertage!$B$3:$D$24,3,FALSE))</f>
        <v/>
      </c>
      <c r="F28" s="2" t="str">
        <f t="shared" si="1"/>
        <v/>
      </c>
    </row>
    <row r="29" spans="2:6">
      <c r="B29" s="3">
        <f t="shared" si="2"/>
        <v>44223</v>
      </c>
      <c r="C29" s="4" t="str">
        <f>IF(ISERROR(VLOOKUP(B29,Feiertage!$B$3:$D$72,2,FALSE)),"",VLOOKUP(B29,Feiertage!$B$3:$D$72,2,FALSE))</f>
        <v/>
      </c>
      <c r="D29" s="5" t="str">
        <f t="shared" si="0"/>
        <v/>
      </c>
      <c r="E29" s="4" t="str">
        <f>IF(ISERROR(VLOOKUP(B29,Feiertage!$B$3:$D$24,3,FALSE)),"",VLOOKUP(B29,Feiertage!$B$3:$D$24,3,FALSE))</f>
        <v/>
      </c>
      <c r="F29" s="2" t="str">
        <f t="shared" si="1"/>
        <v/>
      </c>
    </row>
    <row r="30" spans="2:6">
      <c r="B30" s="3">
        <f t="shared" si="2"/>
        <v>44224</v>
      </c>
      <c r="C30" s="4" t="str">
        <f>IF(ISERROR(VLOOKUP(B30,Feiertage!$B$3:$D$72,2,FALSE)),"",VLOOKUP(B30,Feiertage!$B$3:$D$72,2,FALSE))</f>
        <v/>
      </c>
      <c r="D30" s="5" t="str">
        <f t="shared" si="0"/>
        <v/>
      </c>
      <c r="E30" s="4" t="str">
        <f>IF(ISERROR(VLOOKUP(B30,Feiertage!$B$3:$D$24,3,FALSE)),"",VLOOKUP(B30,Feiertage!$B$3:$D$24,3,FALSE))</f>
        <v/>
      </c>
      <c r="F30" s="2" t="str">
        <f t="shared" si="1"/>
        <v/>
      </c>
    </row>
    <row r="31" spans="2:6">
      <c r="B31" s="3">
        <f t="shared" si="2"/>
        <v>44225</v>
      </c>
      <c r="C31" s="4" t="str">
        <f>IF(ISERROR(VLOOKUP(B31,Feiertage!$B$3:$D$72,2,FALSE)),"",VLOOKUP(B31,Feiertage!$B$3:$D$72,2,FALSE))</f>
        <v/>
      </c>
      <c r="D31" s="5" t="str">
        <f t="shared" si="0"/>
        <v/>
      </c>
      <c r="E31" s="4" t="str">
        <f>IF(ISERROR(VLOOKUP(B31,Feiertage!$B$3:$D$24,3,FALSE)),"",VLOOKUP(B31,Feiertage!$B$3:$D$24,3,FALSE))</f>
        <v/>
      </c>
      <c r="F31" s="2" t="str">
        <f t="shared" si="1"/>
        <v/>
      </c>
    </row>
    <row r="32" spans="2:6">
      <c r="B32" s="3">
        <f t="shared" si="2"/>
        <v>44226</v>
      </c>
      <c r="C32" s="4" t="str">
        <f>IF(ISERROR(VLOOKUP(B32,Feiertage!$B$3:$D$72,2,FALSE)),"",VLOOKUP(B32,Feiertage!$B$3:$D$72,2,FALSE))</f>
        <v/>
      </c>
      <c r="D32" s="5" t="str">
        <f t="shared" si="0"/>
        <v/>
      </c>
      <c r="E32" s="4" t="str">
        <f>IF(ISERROR(VLOOKUP(B32,Feiertage!$B$3:$D$24,3,FALSE)),"",VLOOKUP(B32,Feiertage!$B$3:$D$24,3,FALSE))</f>
        <v/>
      </c>
      <c r="F32" s="2" t="str">
        <f t="shared" si="1"/>
        <v/>
      </c>
    </row>
    <row r="33" spans="2:6">
      <c r="B33" s="3">
        <f t="shared" si="2"/>
        <v>44227</v>
      </c>
      <c r="C33" s="4" t="str">
        <f>IF(ISERROR(VLOOKUP(B33,Feiertage!$B$3:$D$72,2,FALSE)),"",VLOOKUP(B33,Feiertage!$B$3:$D$72,2,FALSE))</f>
        <v/>
      </c>
      <c r="D33" s="5" t="str">
        <f t="shared" si="0"/>
        <v/>
      </c>
      <c r="E33" s="4" t="str">
        <f>IF(ISERROR(VLOOKUP(B33,Feiertage!$B$3:$D$24,3,FALSE)),"",VLOOKUP(B33,Feiertage!$B$3:$D$24,3,FALSE))</f>
        <v/>
      </c>
      <c r="F33" s="2" t="str">
        <f t="shared" si="1"/>
        <v/>
      </c>
    </row>
    <row r="34" spans="2:6">
      <c r="B34" s="3">
        <f t="shared" si="2"/>
        <v>44228</v>
      </c>
      <c r="C34" s="4" t="str">
        <f>IF(ISERROR(VLOOKUP(B34,Feiertage!$B$3:$D$72,2,FALSE)),"",VLOOKUP(B34,Feiertage!$B$3:$D$72,2,FALSE))</f>
        <v/>
      </c>
      <c r="D34" s="5" t="str">
        <f t="shared" si="0"/>
        <v/>
      </c>
      <c r="E34" s="4" t="str">
        <f>IF(ISERROR(VLOOKUP(B34,Feiertage!$B$3:$D$24,3,FALSE)),"",VLOOKUP(B34,Feiertage!$B$3:$D$24,3,FALSE))</f>
        <v/>
      </c>
      <c r="F34" s="2" t="str">
        <f t="shared" si="1"/>
        <v/>
      </c>
    </row>
    <row r="35" spans="2:6">
      <c r="B35" s="3">
        <f t="shared" si="2"/>
        <v>44229</v>
      </c>
      <c r="C35" s="4" t="str">
        <f>IF(ISERROR(VLOOKUP(B35,Feiertage!$B$3:$D$72,2,FALSE)),"",VLOOKUP(B35,Feiertage!$B$3:$D$72,2,FALSE))</f>
        <v/>
      </c>
      <c r="D35" s="5" t="str">
        <f t="shared" si="0"/>
        <v/>
      </c>
      <c r="E35" s="4" t="str">
        <f>IF(ISERROR(VLOOKUP(B35,Feiertage!$B$3:$D$24,3,FALSE)),"",VLOOKUP(B35,Feiertage!$B$3:$D$24,3,FALSE))</f>
        <v/>
      </c>
      <c r="F35" s="2" t="str">
        <f t="shared" ref="F35:F67" si="3">IF(AND(WEEKDAY(B35,2)&lt;7,C35&lt;&gt;""),"Ja","")</f>
        <v/>
      </c>
    </row>
    <row r="36" spans="2:6">
      <c r="B36" s="3">
        <f t="shared" si="2"/>
        <v>44230</v>
      </c>
      <c r="C36" s="4" t="str">
        <f>IF(ISERROR(VLOOKUP(B36,Feiertage!$B$3:$D$72,2,FALSE)),"",VLOOKUP(B36,Feiertage!$B$3:$D$72,2,FALSE))</f>
        <v/>
      </c>
      <c r="D36" s="5" t="str">
        <f t="shared" si="0"/>
        <v/>
      </c>
      <c r="E36" s="4" t="str">
        <f>IF(ISERROR(VLOOKUP(B36,Feiertage!$B$3:$D$24,3,FALSE)),"",VLOOKUP(B36,Feiertage!$B$3:$D$24,3,FALSE))</f>
        <v/>
      </c>
      <c r="F36" s="2" t="str">
        <f t="shared" si="3"/>
        <v/>
      </c>
    </row>
    <row r="37" spans="2:6">
      <c r="B37" s="3">
        <f t="shared" si="2"/>
        <v>44231</v>
      </c>
      <c r="C37" s="4" t="str">
        <f>IF(ISERROR(VLOOKUP(B37,Feiertage!$B$3:$D$72,2,FALSE)),"",VLOOKUP(B37,Feiertage!$B$3:$D$72,2,FALSE))</f>
        <v/>
      </c>
      <c r="D37" s="5" t="str">
        <f t="shared" si="0"/>
        <v/>
      </c>
      <c r="E37" s="4" t="str">
        <f>IF(ISERROR(VLOOKUP(B37,Feiertage!$B$3:$D$24,3,FALSE)),"",VLOOKUP(B37,Feiertage!$B$3:$D$24,3,FALSE))</f>
        <v/>
      </c>
      <c r="F37" s="2" t="str">
        <f t="shared" si="3"/>
        <v/>
      </c>
    </row>
    <row r="38" spans="2:6">
      <c r="B38" s="3">
        <f t="shared" si="2"/>
        <v>44232</v>
      </c>
      <c r="C38" s="4" t="str">
        <f>IF(ISERROR(VLOOKUP(B38,Feiertage!$B$3:$D$72,2,FALSE)),"",VLOOKUP(B38,Feiertage!$B$3:$D$72,2,FALSE))</f>
        <v/>
      </c>
      <c r="D38" s="5" t="str">
        <f t="shared" si="0"/>
        <v/>
      </c>
      <c r="E38" s="4" t="str">
        <f>IF(ISERROR(VLOOKUP(B38,Feiertage!$B$3:$D$24,3,FALSE)),"",VLOOKUP(B38,Feiertage!$B$3:$D$24,3,FALSE))</f>
        <v/>
      </c>
      <c r="F38" s="2" t="str">
        <f t="shared" si="3"/>
        <v/>
      </c>
    </row>
    <row r="39" spans="2:6">
      <c r="B39" s="3">
        <f t="shared" si="2"/>
        <v>44233</v>
      </c>
      <c r="C39" s="4" t="str">
        <f>IF(ISERROR(VLOOKUP(B39,Feiertage!$B$3:$D$72,2,FALSE)),"",VLOOKUP(B39,Feiertage!$B$3:$D$72,2,FALSE))</f>
        <v/>
      </c>
      <c r="D39" s="5" t="str">
        <f t="shared" si="0"/>
        <v/>
      </c>
      <c r="E39" s="4" t="str">
        <f>IF(ISERROR(VLOOKUP(B39,Feiertage!$B$3:$D$24,3,FALSE)),"",VLOOKUP(B39,Feiertage!$B$3:$D$24,3,FALSE))</f>
        <v/>
      </c>
      <c r="F39" s="2" t="str">
        <f t="shared" si="3"/>
        <v/>
      </c>
    </row>
    <row r="40" spans="2:6">
      <c r="B40" s="3">
        <f t="shared" si="2"/>
        <v>44234</v>
      </c>
      <c r="C40" s="4" t="str">
        <f>IF(ISERROR(VLOOKUP(B40,Feiertage!$B$3:$D$72,2,FALSE)),"",VLOOKUP(B40,Feiertage!$B$3:$D$72,2,FALSE))</f>
        <v/>
      </c>
      <c r="D40" s="5" t="str">
        <f t="shared" si="0"/>
        <v/>
      </c>
      <c r="E40" s="4" t="str">
        <f>IF(ISERROR(VLOOKUP(B40,Feiertage!$B$3:$D$24,3,FALSE)),"",VLOOKUP(B40,Feiertage!$B$3:$D$24,3,FALSE))</f>
        <v/>
      </c>
      <c r="F40" s="2" t="str">
        <f t="shared" si="3"/>
        <v/>
      </c>
    </row>
    <row r="41" spans="2:6">
      <c r="B41" s="3">
        <f t="shared" si="2"/>
        <v>44235</v>
      </c>
      <c r="C41" s="4" t="str">
        <f>IF(ISERROR(VLOOKUP(B41,Feiertage!$B$3:$D$72,2,FALSE)),"",VLOOKUP(B41,Feiertage!$B$3:$D$72,2,FALSE))</f>
        <v/>
      </c>
      <c r="D41" s="5" t="str">
        <f t="shared" si="0"/>
        <v/>
      </c>
      <c r="E41" s="4" t="str">
        <f>IF(ISERROR(VLOOKUP(B41,Feiertage!$B$3:$D$24,3,FALSE)),"",VLOOKUP(B41,Feiertage!$B$3:$D$24,3,FALSE))</f>
        <v/>
      </c>
      <c r="F41" s="2" t="str">
        <f t="shared" si="3"/>
        <v/>
      </c>
    </row>
    <row r="42" spans="2:6">
      <c r="B42" s="3">
        <f t="shared" si="2"/>
        <v>44236</v>
      </c>
      <c r="C42" s="4" t="str">
        <f>IF(ISERROR(VLOOKUP(B42,Feiertage!$B$3:$D$72,2,FALSE)),"",VLOOKUP(B42,Feiertage!$B$3:$D$72,2,FALSE))</f>
        <v/>
      </c>
      <c r="D42" s="5" t="str">
        <f t="shared" si="0"/>
        <v/>
      </c>
      <c r="E42" s="4" t="str">
        <f>IF(ISERROR(VLOOKUP(B42,Feiertage!$B$3:$D$24,3,FALSE)),"",VLOOKUP(B42,Feiertage!$B$3:$D$24,3,FALSE))</f>
        <v/>
      </c>
      <c r="F42" s="2" t="str">
        <f t="shared" si="3"/>
        <v/>
      </c>
    </row>
    <row r="43" spans="2:6">
      <c r="B43" s="3">
        <f t="shared" si="2"/>
        <v>44237</v>
      </c>
      <c r="C43" s="4" t="str">
        <f>IF(ISERROR(VLOOKUP(B43,Feiertage!$B$3:$D$72,2,FALSE)),"",VLOOKUP(B43,Feiertage!$B$3:$D$72,2,FALSE))</f>
        <v/>
      </c>
      <c r="D43" s="5" t="str">
        <f t="shared" si="0"/>
        <v/>
      </c>
      <c r="E43" s="4" t="str">
        <f>IF(ISERROR(VLOOKUP(B43,Feiertage!$B$3:$D$24,3,FALSE)),"",VLOOKUP(B43,Feiertage!$B$3:$D$24,3,FALSE))</f>
        <v/>
      </c>
      <c r="F43" s="2" t="str">
        <f t="shared" si="3"/>
        <v/>
      </c>
    </row>
    <row r="44" spans="2:6">
      <c r="B44" s="3">
        <f t="shared" si="2"/>
        <v>44238</v>
      </c>
      <c r="C44" s="4" t="str">
        <f>IF(ISERROR(VLOOKUP(B44,Feiertage!$B$3:$D$72,2,FALSE)),"",VLOOKUP(B44,Feiertage!$B$3:$D$72,2,FALSE))</f>
        <v/>
      </c>
      <c r="D44" s="5" t="str">
        <f t="shared" si="0"/>
        <v/>
      </c>
      <c r="E44" s="4" t="str">
        <f>IF(ISERROR(VLOOKUP(B44,Feiertage!$B$3:$D$24,3,FALSE)),"",VLOOKUP(B44,Feiertage!$B$3:$D$24,3,FALSE))</f>
        <v/>
      </c>
      <c r="F44" s="2" t="str">
        <f t="shared" si="3"/>
        <v/>
      </c>
    </row>
    <row r="45" spans="2:6">
      <c r="B45" s="3">
        <f t="shared" si="2"/>
        <v>44239</v>
      </c>
      <c r="C45" s="4" t="str">
        <f>IF(ISERROR(VLOOKUP(B45,Feiertage!$B$3:$D$72,2,FALSE)),"",VLOOKUP(B45,Feiertage!$B$3:$D$72,2,FALSE))</f>
        <v/>
      </c>
      <c r="D45" s="5" t="str">
        <f t="shared" si="0"/>
        <v/>
      </c>
      <c r="E45" s="4" t="str">
        <f>IF(ISERROR(VLOOKUP(B45,Feiertage!$B$3:$D$24,3,FALSE)),"",VLOOKUP(B45,Feiertage!$B$3:$D$24,3,FALSE))</f>
        <v/>
      </c>
      <c r="F45" s="2" t="str">
        <f t="shared" si="3"/>
        <v/>
      </c>
    </row>
    <row r="46" spans="2:6">
      <c r="B46" s="3">
        <f t="shared" si="2"/>
        <v>44240</v>
      </c>
      <c r="C46" s="4" t="str">
        <f>IF(ISERROR(VLOOKUP(B46,Feiertage!$B$3:$D$72,2,FALSE)),"",VLOOKUP(B46,Feiertage!$B$3:$D$72,2,FALSE))</f>
        <v/>
      </c>
      <c r="D46" s="5" t="str">
        <f t="shared" si="0"/>
        <v/>
      </c>
      <c r="E46" s="4" t="str">
        <f>IF(ISERROR(VLOOKUP(B46,Feiertage!$B$3:$D$24,3,FALSE)),"",VLOOKUP(B46,Feiertage!$B$3:$D$24,3,FALSE))</f>
        <v/>
      </c>
      <c r="F46" s="2" t="str">
        <f t="shared" si="3"/>
        <v/>
      </c>
    </row>
    <row r="47" spans="2:6">
      <c r="B47" s="3">
        <f t="shared" si="2"/>
        <v>44241</v>
      </c>
      <c r="C47" s="4" t="str">
        <f>IF(ISERROR(VLOOKUP(B47,Feiertage!$B$3:$D$72,2,FALSE)),"",VLOOKUP(B47,Feiertage!$B$3:$D$72,2,FALSE))</f>
        <v/>
      </c>
      <c r="D47" s="5" t="str">
        <f t="shared" si="0"/>
        <v/>
      </c>
      <c r="E47" s="4" t="str">
        <f>IF(ISERROR(VLOOKUP(B47,Feiertage!$B$3:$D$24,3,FALSE)),"",VLOOKUP(B47,Feiertage!$B$3:$D$24,3,FALSE))</f>
        <v/>
      </c>
      <c r="F47" s="2" t="str">
        <f t="shared" si="3"/>
        <v/>
      </c>
    </row>
    <row r="48" spans="2:6">
      <c r="B48" s="3">
        <f t="shared" si="2"/>
        <v>44242</v>
      </c>
      <c r="C48" s="4" t="str">
        <f>IF(ISERROR(VLOOKUP(B48,Feiertage!$B$3:$D$72,2,FALSE)),"",VLOOKUP(B48,Feiertage!$B$3:$D$72,2,FALSE))</f>
        <v/>
      </c>
      <c r="D48" s="5" t="str">
        <f t="shared" si="0"/>
        <v/>
      </c>
      <c r="E48" s="4" t="str">
        <f>IF(ISERROR(VLOOKUP(B48,Feiertage!$B$3:$D$24,3,FALSE)),"",VLOOKUP(B48,Feiertage!$B$3:$D$24,3,FALSE))</f>
        <v/>
      </c>
      <c r="F48" s="2" t="str">
        <f t="shared" si="3"/>
        <v/>
      </c>
    </row>
    <row r="49" spans="2:6">
      <c r="B49" s="3">
        <f t="shared" si="2"/>
        <v>44243</v>
      </c>
      <c r="C49" s="4" t="str">
        <f>IF(ISERROR(VLOOKUP(B49,Feiertage!$B$3:$D$72,2,FALSE)),"",VLOOKUP(B49,Feiertage!$B$3:$D$72,2,FALSE))</f>
        <v/>
      </c>
      <c r="D49" s="5" t="str">
        <f t="shared" si="0"/>
        <v/>
      </c>
      <c r="E49" s="4" t="str">
        <f>IF(ISERROR(VLOOKUP(B49,Feiertage!$B$3:$D$24,3,FALSE)),"",VLOOKUP(B49,Feiertage!$B$3:$D$24,3,FALSE))</f>
        <v/>
      </c>
      <c r="F49" s="2" t="str">
        <f t="shared" si="3"/>
        <v/>
      </c>
    </row>
    <row r="50" spans="2:6">
      <c r="B50" s="3">
        <f t="shared" si="2"/>
        <v>44244</v>
      </c>
      <c r="C50" s="4" t="str">
        <f>IF(ISERROR(VLOOKUP(B50,Feiertage!$B$3:$D$72,2,FALSE)),"",VLOOKUP(B50,Feiertage!$B$3:$D$72,2,FALSE))</f>
        <v/>
      </c>
      <c r="D50" s="5" t="str">
        <f t="shared" si="0"/>
        <v/>
      </c>
      <c r="E50" s="4" t="str">
        <f>IF(ISERROR(VLOOKUP(B50,Feiertage!$B$3:$D$24,3,FALSE)),"",VLOOKUP(B50,Feiertage!$B$3:$D$24,3,FALSE))</f>
        <v/>
      </c>
      <c r="F50" s="2" t="str">
        <f t="shared" si="3"/>
        <v/>
      </c>
    </row>
    <row r="51" spans="2:6">
      <c r="B51" s="3">
        <f t="shared" si="2"/>
        <v>44245</v>
      </c>
      <c r="C51" s="4" t="str">
        <f>IF(ISERROR(VLOOKUP(B51,Feiertage!$B$3:$D$72,2,FALSE)),"",VLOOKUP(B51,Feiertage!$B$3:$D$72,2,FALSE))</f>
        <v/>
      </c>
      <c r="D51" s="5" t="str">
        <f t="shared" si="0"/>
        <v/>
      </c>
      <c r="E51" s="4" t="str">
        <f>IF(ISERROR(VLOOKUP(B51,Feiertage!$B$3:$D$24,3,FALSE)),"",VLOOKUP(B51,Feiertage!$B$3:$D$24,3,FALSE))</f>
        <v/>
      </c>
      <c r="F51" s="2" t="str">
        <f t="shared" si="3"/>
        <v/>
      </c>
    </row>
    <row r="52" spans="2:6">
      <c r="B52" s="3">
        <f t="shared" si="2"/>
        <v>44246</v>
      </c>
      <c r="C52" s="4" t="str">
        <f>IF(ISERROR(VLOOKUP(B52,Feiertage!$B$3:$D$72,2,FALSE)),"",VLOOKUP(B52,Feiertage!$B$3:$D$72,2,FALSE))</f>
        <v/>
      </c>
      <c r="D52" s="5" t="str">
        <f t="shared" si="0"/>
        <v/>
      </c>
      <c r="E52" s="4" t="str">
        <f>IF(ISERROR(VLOOKUP(B52,Feiertage!$B$3:$D$24,3,FALSE)),"",VLOOKUP(B52,Feiertage!$B$3:$D$24,3,FALSE))</f>
        <v/>
      </c>
      <c r="F52" s="2" t="str">
        <f t="shared" si="3"/>
        <v/>
      </c>
    </row>
    <row r="53" spans="2:6">
      <c r="B53" s="3">
        <f t="shared" si="2"/>
        <v>44247</v>
      </c>
      <c r="C53" s="4" t="str">
        <f>IF(ISERROR(VLOOKUP(B53,Feiertage!$B$3:$D$72,2,FALSE)),"",VLOOKUP(B53,Feiertage!$B$3:$D$72,2,FALSE))</f>
        <v/>
      </c>
      <c r="D53" s="5" t="str">
        <f t="shared" si="0"/>
        <v/>
      </c>
      <c r="E53" s="4" t="str">
        <f>IF(ISERROR(VLOOKUP(B53,Feiertage!$B$3:$D$24,3,FALSE)),"",VLOOKUP(B53,Feiertage!$B$3:$D$24,3,FALSE))</f>
        <v/>
      </c>
      <c r="F53" s="2" t="str">
        <f t="shared" si="3"/>
        <v/>
      </c>
    </row>
    <row r="54" spans="2:6">
      <c r="B54" s="3">
        <f t="shared" si="2"/>
        <v>44248</v>
      </c>
      <c r="C54" s="4" t="str">
        <f>IF(ISERROR(VLOOKUP(B54,Feiertage!$B$3:$D$72,2,FALSE)),"",VLOOKUP(B54,Feiertage!$B$3:$D$72,2,FALSE))</f>
        <v/>
      </c>
      <c r="D54" s="5" t="str">
        <f t="shared" si="0"/>
        <v/>
      </c>
      <c r="E54" s="4" t="str">
        <f>IF(ISERROR(VLOOKUP(B54,Feiertage!$B$3:$D$24,3,FALSE)),"",VLOOKUP(B54,Feiertage!$B$3:$D$24,3,FALSE))</f>
        <v/>
      </c>
      <c r="F54" s="2" t="str">
        <f t="shared" si="3"/>
        <v/>
      </c>
    </row>
    <row r="55" spans="2:6">
      <c r="B55" s="3">
        <f t="shared" si="2"/>
        <v>44249</v>
      </c>
      <c r="C55" s="4" t="str">
        <f>IF(ISERROR(VLOOKUP(B55,Feiertage!$B$3:$D$72,2,FALSE)),"",VLOOKUP(B55,Feiertage!$B$3:$D$72,2,FALSE))</f>
        <v/>
      </c>
      <c r="D55" s="5" t="str">
        <f t="shared" si="0"/>
        <v/>
      </c>
      <c r="E55" s="4" t="str">
        <f>IF(ISERROR(VLOOKUP(B55,Feiertage!$B$3:$D$24,3,FALSE)),"",VLOOKUP(B55,Feiertage!$B$3:$D$24,3,FALSE))</f>
        <v/>
      </c>
      <c r="F55" s="2" t="str">
        <f t="shared" si="3"/>
        <v/>
      </c>
    </row>
    <row r="56" spans="2:6">
      <c r="B56" s="3">
        <f t="shared" si="2"/>
        <v>44250</v>
      </c>
      <c r="C56" s="4" t="str">
        <f>IF(ISERROR(VLOOKUP(B56,Feiertage!$B$3:$D$72,2,FALSE)),"",VLOOKUP(B56,Feiertage!$B$3:$D$72,2,FALSE))</f>
        <v/>
      </c>
      <c r="D56" s="5" t="str">
        <f t="shared" si="0"/>
        <v/>
      </c>
      <c r="E56" s="4" t="str">
        <f>IF(ISERROR(VLOOKUP(B56,Feiertage!$B$3:$D$24,3,FALSE)),"",VLOOKUP(B56,Feiertage!$B$3:$D$24,3,FALSE))</f>
        <v/>
      </c>
      <c r="F56" s="2" t="str">
        <f t="shared" si="3"/>
        <v/>
      </c>
    </row>
    <row r="57" spans="2:6">
      <c r="B57" s="3">
        <f t="shared" si="2"/>
        <v>44251</v>
      </c>
      <c r="C57" s="4" t="str">
        <f>IF(ISERROR(VLOOKUP(B57,Feiertage!$B$3:$D$72,2,FALSE)),"",VLOOKUP(B57,Feiertage!$B$3:$D$72,2,FALSE))</f>
        <v/>
      </c>
      <c r="D57" s="5" t="str">
        <f t="shared" si="0"/>
        <v/>
      </c>
      <c r="E57" s="4" t="str">
        <f>IF(ISERROR(VLOOKUP(B57,Feiertage!$B$3:$D$24,3,FALSE)),"",VLOOKUP(B57,Feiertage!$B$3:$D$24,3,FALSE))</f>
        <v/>
      </c>
      <c r="F57" s="2" t="str">
        <f t="shared" si="3"/>
        <v/>
      </c>
    </row>
    <row r="58" spans="2:6">
      <c r="B58" s="3">
        <f t="shared" si="2"/>
        <v>44252</v>
      </c>
      <c r="C58" s="4" t="str">
        <f>IF(ISERROR(VLOOKUP(B58,Feiertage!$B$3:$D$72,2,FALSE)),"",VLOOKUP(B58,Feiertage!$B$3:$D$72,2,FALSE))</f>
        <v/>
      </c>
      <c r="D58" s="5" t="str">
        <f t="shared" si="0"/>
        <v/>
      </c>
      <c r="E58" s="4" t="str">
        <f>IF(ISERROR(VLOOKUP(B58,Feiertage!$B$3:$D$24,3,FALSE)),"",VLOOKUP(B58,Feiertage!$B$3:$D$24,3,FALSE))</f>
        <v/>
      </c>
      <c r="F58" s="2" t="str">
        <f t="shared" si="3"/>
        <v/>
      </c>
    </row>
    <row r="59" spans="2:6">
      <c r="B59" s="3">
        <f t="shared" si="2"/>
        <v>44253</v>
      </c>
      <c r="C59" s="4" t="str">
        <f>IF(ISERROR(VLOOKUP(B59,Feiertage!$B$3:$D$72,2,FALSE)),"",VLOOKUP(B59,Feiertage!$B$3:$D$72,2,FALSE))</f>
        <v/>
      </c>
      <c r="D59" s="5" t="str">
        <f t="shared" si="0"/>
        <v/>
      </c>
      <c r="E59" s="4" t="str">
        <f>IF(ISERROR(VLOOKUP(B59,Feiertage!$B$3:$D$24,3,FALSE)),"",VLOOKUP(B59,Feiertage!$B$3:$D$24,3,FALSE))</f>
        <v/>
      </c>
      <c r="F59" s="2" t="str">
        <f t="shared" si="3"/>
        <v/>
      </c>
    </row>
    <row r="60" spans="2:6">
      <c r="B60" s="3">
        <f t="shared" si="2"/>
        <v>44254</v>
      </c>
      <c r="C60" s="4" t="str">
        <f>IF(ISERROR(VLOOKUP(B60,Feiertage!$B$3:$D$72,2,FALSE)),"",VLOOKUP(B60,Feiertage!$B$3:$D$72,2,FALSE))</f>
        <v/>
      </c>
      <c r="D60" s="5" t="str">
        <f t="shared" si="0"/>
        <v/>
      </c>
      <c r="E60" s="4" t="str">
        <f>IF(ISERROR(VLOOKUP(B60,Feiertage!$B$3:$D$24,3,FALSE)),"",VLOOKUP(B60,Feiertage!$B$3:$D$24,3,FALSE))</f>
        <v/>
      </c>
      <c r="F60" s="2" t="str">
        <f t="shared" si="3"/>
        <v/>
      </c>
    </row>
    <row r="61" spans="2:6">
      <c r="B61" s="3">
        <f t="shared" si="2"/>
        <v>44255</v>
      </c>
      <c r="C61" s="4" t="str">
        <f>IF(ISERROR(VLOOKUP(B61,Feiertage!$B$3:$D$72,2,FALSE)),"",VLOOKUP(B61,Feiertage!$B$3:$D$72,2,FALSE))</f>
        <v/>
      </c>
      <c r="D61" s="5" t="str">
        <f t="shared" si="0"/>
        <v/>
      </c>
      <c r="E61" s="4" t="str">
        <f>IF(ISERROR(VLOOKUP(B61,Feiertage!$B$3:$D$24,3,FALSE)),"",VLOOKUP(B61,Feiertage!$B$3:$D$24,3,FALSE))</f>
        <v/>
      </c>
      <c r="F61" s="2" t="str">
        <f t="shared" si="3"/>
        <v/>
      </c>
    </row>
    <row r="62" spans="2:6">
      <c r="B62" s="3">
        <f t="shared" si="2"/>
        <v>44256</v>
      </c>
      <c r="C62" s="4" t="str">
        <f>IF(ISERROR(VLOOKUP(B62,Feiertage!$B$3:$D$72,2,FALSE)),"",VLOOKUP(B62,Feiertage!$B$3:$D$72,2,FALSE))</f>
        <v/>
      </c>
      <c r="D62" s="5" t="str">
        <f t="shared" si="0"/>
        <v/>
      </c>
      <c r="E62" s="4" t="str">
        <f>IF(ISERROR(VLOOKUP(B62,Feiertage!$B$3:$D$24,3,FALSE)),"",VLOOKUP(B62,Feiertage!$B$3:$D$24,3,FALSE))</f>
        <v/>
      </c>
      <c r="F62" s="2" t="str">
        <f t="shared" si="3"/>
        <v/>
      </c>
    </row>
    <row r="63" spans="2:6">
      <c r="B63" s="3">
        <f t="shared" si="2"/>
        <v>44257</v>
      </c>
      <c r="C63" s="4" t="str">
        <f>IF(ISERROR(VLOOKUP(B63,Feiertage!$B$3:$D$72,2,FALSE)),"",VLOOKUP(B63,Feiertage!$B$3:$D$72,2,FALSE))</f>
        <v/>
      </c>
      <c r="D63" s="5" t="str">
        <f t="shared" si="0"/>
        <v/>
      </c>
      <c r="E63" s="4" t="str">
        <f>IF(ISERROR(VLOOKUP(B63,Feiertage!$B$3:$D$24,3,FALSE)),"",VLOOKUP(B63,Feiertage!$B$3:$D$24,3,FALSE))</f>
        <v/>
      </c>
      <c r="F63" s="2" t="str">
        <f t="shared" si="3"/>
        <v/>
      </c>
    </row>
    <row r="64" spans="2:6">
      <c r="B64" s="3">
        <f t="shared" si="2"/>
        <v>44258</v>
      </c>
      <c r="C64" s="4" t="str">
        <f>IF(ISERROR(VLOOKUP(B64,Feiertage!$B$3:$D$72,2,FALSE)),"",VLOOKUP(B64,Feiertage!$B$3:$D$72,2,FALSE))</f>
        <v/>
      </c>
      <c r="D64" s="5" t="str">
        <f t="shared" si="0"/>
        <v/>
      </c>
      <c r="E64" s="4" t="str">
        <f>IF(ISERROR(VLOOKUP(B64,Feiertage!$B$3:$D$24,3,FALSE)),"",VLOOKUP(B64,Feiertage!$B$3:$D$24,3,FALSE))</f>
        <v/>
      </c>
      <c r="F64" s="2" t="str">
        <f t="shared" si="3"/>
        <v/>
      </c>
    </row>
    <row r="65" spans="2:6">
      <c r="B65" s="3">
        <f t="shared" si="2"/>
        <v>44259</v>
      </c>
      <c r="C65" s="4" t="str">
        <f>IF(ISERROR(VLOOKUP(B65,Feiertage!$B$3:$D$72,2,FALSE)),"",VLOOKUP(B65,Feiertage!$B$3:$D$72,2,FALSE))</f>
        <v/>
      </c>
      <c r="D65" s="5" t="str">
        <f t="shared" si="0"/>
        <v/>
      </c>
      <c r="E65" s="4" t="str">
        <f>IF(ISERROR(VLOOKUP(B65,Feiertage!$B$3:$D$24,3,FALSE)),"",VLOOKUP(B65,Feiertage!$B$3:$D$24,3,FALSE))</f>
        <v/>
      </c>
      <c r="F65" s="2" t="str">
        <f t="shared" si="3"/>
        <v/>
      </c>
    </row>
    <row r="66" spans="2:6">
      <c r="B66" s="3">
        <f t="shared" si="2"/>
        <v>44260</v>
      </c>
      <c r="C66" s="4" t="str">
        <f>IF(ISERROR(VLOOKUP(B66,Feiertage!$B$3:$D$72,2,FALSE)),"",VLOOKUP(B66,Feiertage!$B$3:$D$72,2,FALSE))</f>
        <v/>
      </c>
      <c r="D66" s="5" t="str">
        <f t="shared" si="0"/>
        <v/>
      </c>
      <c r="E66" s="4" t="str">
        <f>IF(ISERROR(VLOOKUP(B66,Feiertage!$B$3:$D$24,3,FALSE)),"",VLOOKUP(B66,Feiertage!$B$3:$D$24,3,FALSE))</f>
        <v/>
      </c>
      <c r="F66" s="2" t="str">
        <f t="shared" si="3"/>
        <v/>
      </c>
    </row>
    <row r="67" spans="2:6">
      <c r="B67" s="3">
        <f t="shared" si="2"/>
        <v>44261</v>
      </c>
      <c r="C67" s="4" t="str">
        <f>IF(ISERROR(VLOOKUP(B67,Feiertage!$B$3:$D$72,2,FALSE)),"",VLOOKUP(B67,Feiertage!$B$3:$D$72,2,FALSE))</f>
        <v/>
      </c>
      <c r="D67" s="5" t="str">
        <f t="shared" ref="D67:D130" si="4">IF(AND(E67="Ja",F67="Ja"),1,"")</f>
        <v/>
      </c>
      <c r="E67" s="4" t="str">
        <f>IF(ISERROR(VLOOKUP(B67,Feiertage!$B$3:$D$24,3,FALSE)),"",VLOOKUP(B67,Feiertage!$B$3:$D$24,3,FALSE))</f>
        <v/>
      </c>
      <c r="F67" s="2" t="str">
        <f t="shared" si="3"/>
        <v/>
      </c>
    </row>
    <row r="68" spans="2:6">
      <c r="B68" s="3">
        <f t="shared" si="2"/>
        <v>44262</v>
      </c>
      <c r="C68" s="4" t="str">
        <f>IF(ISERROR(VLOOKUP(B68,Feiertage!$B$3:$D$72,2,FALSE)),"",VLOOKUP(B68,Feiertage!$B$3:$D$72,2,FALSE))</f>
        <v/>
      </c>
      <c r="D68" s="5" t="str">
        <f t="shared" si="4"/>
        <v/>
      </c>
      <c r="E68" s="4" t="str">
        <f>IF(ISERROR(VLOOKUP(B68,Feiertage!$B$3:$D$24,3,FALSE)),"",VLOOKUP(B68,Feiertage!$B$3:$D$24,3,FALSE))</f>
        <v/>
      </c>
      <c r="F68" s="2" t="str">
        <f t="shared" ref="F68:F131" si="5">IF(AND(WEEKDAY(B68,2)&lt;7,C68&lt;&gt;""),"Ja","")</f>
        <v/>
      </c>
    </row>
    <row r="69" spans="2:6">
      <c r="B69" s="3">
        <f t="shared" ref="B69:B132" si="6">B68+1</f>
        <v>44263</v>
      </c>
      <c r="C69" s="4" t="str">
        <f>IF(ISERROR(VLOOKUP(B69,Feiertage!$B$3:$D$72,2,FALSE)),"",VLOOKUP(B69,Feiertage!$B$3:$D$72,2,FALSE))</f>
        <v/>
      </c>
      <c r="D69" s="5" t="str">
        <f t="shared" si="4"/>
        <v/>
      </c>
      <c r="E69" s="4" t="str">
        <f>IF(ISERROR(VLOOKUP(B69,Feiertage!$B$3:$D$24,3,FALSE)),"",VLOOKUP(B69,Feiertage!$B$3:$D$24,3,FALSE))</f>
        <v/>
      </c>
      <c r="F69" s="2" t="str">
        <f t="shared" si="5"/>
        <v/>
      </c>
    </row>
    <row r="70" spans="2:6">
      <c r="B70" s="3">
        <f t="shared" si="6"/>
        <v>44264</v>
      </c>
      <c r="C70" s="4" t="str">
        <f>IF(ISERROR(VLOOKUP(B70,Feiertage!$B$3:$D$72,2,FALSE)),"",VLOOKUP(B70,Feiertage!$B$3:$D$72,2,FALSE))</f>
        <v/>
      </c>
      <c r="D70" s="5" t="str">
        <f t="shared" si="4"/>
        <v/>
      </c>
      <c r="E70" s="4" t="str">
        <f>IF(ISERROR(VLOOKUP(B70,Feiertage!$B$3:$D$24,3,FALSE)),"",VLOOKUP(B70,Feiertage!$B$3:$D$24,3,FALSE))</f>
        <v/>
      </c>
      <c r="F70" s="2" t="str">
        <f t="shared" si="5"/>
        <v/>
      </c>
    </row>
    <row r="71" spans="2:6">
      <c r="B71" s="3">
        <f t="shared" si="6"/>
        <v>44265</v>
      </c>
      <c r="C71" s="4" t="str">
        <f>IF(ISERROR(VLOOKUP(B71,Feiertage!$B$3:$D$72,2,FALSE)),"",VLOOKUP(B71,Feiertage!$B$3:$D$72,2,FALSE))</f>
        <v/>
      </c>
      <c r="D71" s="5" t="str">
        <f t="shared" si="4"/>
        <v/>
      </c>
      <c r="E71" s="4" t="str">
        <f>IF(ISERROR(VLOOKUP(B71,Feiertage!$B$3:$D$24,3,FALSE)),"",VLOOKUP(B71,Feiertage!$B$3:$D$24,3,FALSE))</f>
        <v/>
      </c>
      <c r="F71" s="2" t="str">
        <f t="shared" si="5"/>
        <v/>
      </c>
    </row>
    <row r="72" spans="2:6">
      <c r="B72" s="3">
        <f t="shared" si="6"/>
        <v>44266</v>
      </c>
      <c r="C72" s="4" t="str">
        <f>IF(ISERROR(VLOOKUP(B72,Feiertage!$B$3:$D$72,2,FALSE)),"",VLOOKUP(B72,Feiertage!$B$3:$D$72,2,FALSE))</f>
        <v/>
      </c>
      <c r="D72" s="5" t="str">
        <f t="shared" si="4"/>
        <v/>
      </c>
      <c r="E72" s="4" t="str">
        <f>IF(ISERROR(VLOOKUP(B72,Feiertage!$B$3:$D$24,3,FALSE)),"",VLOOKUP(B72,Feiertage!$B$3:$D$24,3,FALSE))</f>
        <v/>
      </c>
      <c r="F72" s="2" t="str">
        <f t="shared" si="5"/>
        <v/>
      </c>
    </row>
    <row r="73" spans="2:6">
      <c r="B73" s="3">
        <f t="shared" si="6"/>
        <v>44267</v>
      </c>
      <c r="C73" s="4" t="str">
        <f>IF(ISERROR(VLOOKUP(B73,Feiertage!$B$3:$D$72,2,FALSE)),"",VLOOKUP(B73,Feiertage!$B$3:$D$72,2,FALSE))</f>
        <v/>
      </c>
      <c r="D73" s="5" t="str">
        <f t="shared" si="4"/>
        <v/>
      </c>
      <c r="E73" s="4" t="str">
        <f>IF(ISERROR(VLOOKUP(B73,Feiertage!$B$3:$D$24,3,FALSE)),"",VLOOKUP(B73,Feiertage!$B$3:$D$24,3,FALSE))</f>
        <v/>
      </c>
      <c r="F73" s="2" t="str">
        <f t="shared" si="5"/>
        <v/>
      </c>
    </row>
    <row r="74" spans="2:6">
      <c r="B74" s="3">
        <f t="shared" si="6"/>
        <v>44268</v>
      </c>
      <c r="C74" s="4" t="str">
        <f>IF(ISERROR(VLOOKUP(B74,Feiertage!$B$3:$D$72,2,FALSE)),"",VLOOKUP(B74,Feiertage!$B$3:$D$72,2,FALSE))</f>
        <v/>
      </c>
      <c r="D74" s="5" t="str">
        <f t="shared" si="4"/>
        <v/>
      </c>
      <c r="E74" s="4" t="str">
        <f>IF(ISERROR(VLOOKUP(B74,Feiertage!$B$3:$D$24,3,FALSE)),"",VLOOKUP(B74,Feiertage!$B$3:$D$24,3,FALSE))</f>
        <v/>
      </c>
      <c r="F74" s="2" t="str">
        <f t="shared" si="5"/>
        <v/>
      </c>
    </row>
    <row r="75" spans="2:6">
      <c r="B75" s="3">
        <f t="shared" si="6"/>
        <v>44269</v>
      </c>
      <c r="C75" s="4" t="str">
        <f>IF(ISERROR(VLOOKUP(B75,Feiertage!$B$3:$D$72,2,FALSE)),"",VLOOKUP(B75,Feiertage!$B$3:$D$72,2,FALSE))</f>
        <v/>
      </c>
      <c r="D75" s="5" t="str">
        <f t="shared" si="4"/>
        <v/>
      </c>
      <c r="E75" s="4" t="str">
        <f>IF(ISERROR(VLOOKUP(B75,Feiertage!$B$3:$D$24,3,FALSE)),"",VLOOKUP(B75,Feiertage!$B$3:$D$24,3,FALSE))</f>
        <v/>
      </c>
      <c r="F75" s="2" t="str">
        <f t="shared" si="5"/>
        <v/>
      </c>
    </row>
    <row r="76" spans="2:6">
      <c r="B76" s="3">
        <f t="shared" si="6"/>
        <v>44270</v>
      </c>
      <c r="C76" s="4" t="str">
        <f>IF(ISERROR(VLOOKUP(B76,Feiertage!$B$3:$D$72,2,FALSE)),"",VLOOKUP(B76,Feiertage!$B$3:$D$72,2,FALSE))</f>
        <v/>
      </c>
      <c r="D76" s="5" t="str">
        <f t="shared" si="4"/>
        <v/>
      </c>
      <c r="E76" s="4" t="str">
        <f>IF(ISERROR(VLOOKUP(B76,Feiertage!$B$3:$D$24,3,FALSE)),"",VLOOKUP(B76,Feiertage!$B$3:$D$24,3,FALSE))</f>
        <v/>
      </c>
      <c r="F76" s="2" t="str">
        <f t="shared" si="5"/>
        <v/>
      </c>
    </row>
    <row r="77" spans="2:6">
      <c r="B77" s="3">
        <f t="shared" si="6"/>
        <v>44271</v>
      </c>
      <c r="C77" s="4" t="str">
        <f>IF(ISERROR(VLOOKUP(B77,Feiertage!$B$3:$D$72,2,FALSE)),"",VLOOKUP(B77,Feiertage!$B$3:$D$72,2,FALSE))</f>
        <v/>
      </c>
      <c r="D77" s="5" t="str">
        <f t="shared" si="4"/>
        <v/>
      </c>
      <c r="E77" s="4" t="str">
        <f>IF(ISERROR(VLOOKUP(B77,Feiertage!$B$3:$D$24,3,FALSE)),"",VLOOKUP(B77,Feiertage!$B$3:$D$24,3,FALSE))</f>
        <v/>
      </c>
      <c r="F77" s="2" t="str">
        <f t="shared" si="5"/>
        <v/>
      </c>
    </row>
    <row r="78" spans="2:6">
      <c r="B78" s="3">
        <f t="shared" si="6"/>
        <v>44272</v>
      </c>
      <c r="C78" s="4" t="str">
        <f>IF(ISERROR(VLOOKUP(B78,Feiertage!$B$3:$D$72,2,FALSE)),"",VLOOKUP(B78,Feiertage!$B$3:$D$72,2,FALSE))</f>
        <v/>
      </c>
      <c r="D78" s="5" t="str">
        <f t="shared" si="4"/>
        <v/>
      </c>
      <c r="E78" s="4" t="str">
        <f>IF(ISERROR(VLOOKUP(B78,Feiertage!$B$3:$D$24,3,FALSE)),"",VLOOKUP(B78,Feiertage!$B$3:$D$24,3,FALSE))</f>
        <v/>
      </c>
      <c r="F78" s="2" t="str">
        <f t="shared" si="5"/>
        <v/>
      </c>
    </row>
    <row r="79" spans="2:6">
      <c r="B79" s="3">
        <f t="shared" si="6"/>
        <v>44273</v>
      </c>
      <c r="C79" s="4" t="str">
        <f>IF(ISERROR(VLOOKUP(B79,Feiertage!$B$3:$D$72,2,FALSE)),"",VLOOKUP(B79,Feiertage!$B$3:$D$72,2,FALSE))</f>
        <v/>
      </c>
      <c r="D79" s="5" t="str">
        <f t="shared" si="4"/>
        <v/>
      </c>
      <c r="E79" s="4" t="str">
        <f>IF(ISERROR(VLOOKUP(B79,Feiertage!$B$3:$D$24,3,FALSE)),"",VLOOKUP(B79,Feiertage!$B$3:$D$24,3,FALSE))</f>
        <v/>
      </c>
      <c r="F79" s="2" t="str">
        <f t="shared" si="5"/>
        <v/>
      </c>
    </row>
    <row r="80" spans="2:6">
      <c r="B80" s="3">
        <f t="shared" si="6"/>
        <v>44274</v>
      </c>
      <c r="C80" s="4" t="str">
        <f>IF(ISERROR(VLOOKUP(B80,Feiertage!$B$3:$D$72,2,FALSE)),"",VLOOKUP(B80,Feiertage!$B$3:$D$72,2,FALSE))</f>
        <v/>
      </c>
      <c r="D80" s="5" t="str">
        <f t="shared" si="4"/>
        <v/>
      </c>
      <c r="E80" s="4" t="str">
        <f>IF(ISERROR(VLOOKUP(B80,Feiertage!$B$3:$D$24,3,FALSE)),"",VLOOKUP(B80,Feiertage!$B$3:$D$24,3,FALSE))</f>
        <v/>
      </c>
      <c r="F80" s="2" t="str">
        <f t="shared" si="5"/>
        <v/>
      </c>
    </row>
    <row r="81" spans="2:6">
      <c r="B81" s="3">
        <f t="shared" si="6"/>
        <v>44275</v>
      </c>
      <c r="C81" s="4" t="str">
        <f>IF(ISERROR(VLOOKUP(B81,Feiertage!$B$3:$D$72,2,FALSE)),"",VLOOKUP(B81,Feiertage!$B$3:$D$72,2,FALSE))</f>
        <v/>
      </c>
      <c r="D81" s="5" t="str">
        <f t="shared" si="4"/>
        <v/>
      </c>
      <c r="E81" s="4" t="str">
        <f>IF(ISERROR(VLOOKUP(B81,Feiertage!$B$3:$D$24,3,FALSE)),"",VLOOKUP(B81,Feiertage!$B$3:$D$24,3,FALSE))</f>
        <v/>
      </c>
      <c r="F81" s="2" t="str">
        <f t="shared" si="5"/>
        <v/>
      </c>
    </row>
    <row r="82" spans="2:6">
      <c r="B82" s="3">
        <f t="shared" si="6"/>
        <v>44276</v>
      </c>
      <c r="C82" s="4" t="str">
        <f>IF(ISERROR(VLOOKUP(B82,Feiertage!$B$3:$D$72,2,FALSE)),"",VLOOKUP(B82,Feiertage!$B$3:$D$72,2,FALSE))</f>
        <v/>
      </c>
      <c r="D82" s="5" t="str">
        <f t="shared" si="4"/>
        <v/>
      </c>
      <c r="E82" s="4" t="str">
        <f>IF(ISERROR(VLOOKUP(B82,Feiertage!$B$3:$D$24,3,FALSE)),"",VLOOKUP(B82,Feiertage!$B$3:$D$24,3,FALSE))</f>
        <v/>
      </c>
      <c r="F82" s="2" t="str">
        <f t="shared" si="5"/>
        <v/>
      </c>
    </row>
    <row r="83" spans="2:6">
      <c r="B83" s="3">
        <f t="shared" si="6"/>
        <v>44277</v>
      </c>
      <c r="C83" s="4" t="str">
        <f>IF(ISERROR(VLOOKUP(B83,Feiertage!$B$3:$D$72,2,FALSE)),"",VLOOKUP(B83,Feiertage!$B$3:$D$72,2,FALSE))</f>
        <v/>
      </c>
      <c r="D83" s="5" t="str">
        <f t="shared" si="4"/>
        <v/>
      </c>
      <c r="E83" s="4" t="str">
        <f>IF(ISERROR(VLOOKUP(B83,Feiertage!$B$3:$D$24,3,FALSE)),"",VLOOKUP(B83,Feiertage!$B$3:$D$24,3,FALSE))</f>
        <v/>
      </c>
      <c r="F83" s="2" t="str">
        <f t="shared" si="5"/>
        <v/>
      </c>
    </row>
    <row r="84" spans="2:6">
      <c r="B84" s="3">
        <f t="shared" si="6"/>
        <v>44278</v>
      </c>
      <c r="C84" s="4" t="str">
        <f>IF(ISERROR(VLOOKUP(B84,Feiertage!$B$3:$D$72,2,FALSE)),"",VLOOKUP(B84,Feiertage!$B$3:$D$72,2,FALSE))</f>
        <v/>
      </c>
      <c r="D84" s="5" t="str">
        <f t="shared" si="4"/>
        <v/>
      </c>
      <c r="E84" s="4" t="str">
        <f>IF(ISERROR(VLOOKUP(B84,Feiertage!$B$3:$D$24,3,FALSE)),"",VLOOKUP(B84,Feiertage!$B$3:$D$24,3,FALSE))</f>
        <v/>
      </c>
      <c r="F84" s="2" t="str">
        <f t="shared" si="5"/>
        <v/>
      </c>
    </row>
    <row r="85" spans="2:6">
      <c r="B85" s="3">
        <f t="shared" si="6"/>
        <v>44279</v>
      </c>
      <c r="C85" s="4" t="str">
        <f>IF(ISERROR(VLOOKUP(B85,Feiertage!$B$3:$D$72,2,FALSE)),"",VLOOKUP(B85,Feiertage!$B$3:$D$72,2,FALSE))</f>
        <v/>
      </c>
      <c r="D85" s="5" t="str">
        <f t="shared" si="4"/>
        <v/>
      </c>
      <c r="E85" s="4" t="str">
        <f>IF(ISERROR(VLOOKUP(B85,Feiertage!$B$3:$D$24,3,FALSE)),"",VLOOKUP(B85,Feiertage!$B$3:$D$24,3,FALSE))</f>
        <v/>
      </c>
      <c r="F85" s="2" t="str">
        <f t="shared" si="5"/>
        <v/>
      </c>
    </row>
    <row r="86" spans="2:6">
      <c r="B86" s="3">
        <f t="shared" si="6"/>
        <v>44280</v>
      </c>
      <c r="C86" s="4" t="str">
        <f>IF(ISERROR(VLOOKUP(B86,Feiertage!$B$3:$D$72,2,FALSE)),"",VLOOKUP(B86,Feiertage!$B$3:$D$72,2,FALSE))</f>
        <v/>
      </c>
      <c r="D86" s="5" t="str">
        <f t="shared" si="4"/>
        <v/>
      </c>
      <c r="E86" s="4" t="str">
        <f>IF(ISERROR(VLOOKUP(B86,Feiertage!$B$3:$D$24,3,FALSE)),"",VLOOKUP(B86,Feiertage!$B$3:$D$24,3,FALSE))</f>
        <v/>
      </c>
      <c r="F86" s="2" t="str">
        <f t="shared" si="5"/>
        <v/>
      </c>
    </row>
    <row r="87" spans="2:6">
      <c r="B87" s="3">
        <f t="shared" si="6"/>
        <v>44281</v>
      </c>
      <c r="C87" s="4" t="str">
        <f>IF(ISERROR(VLOOKUP(B87,Feiertage!$B$3:$D$72,2,FALSE)),"",VLOOKUP(B87,Feiertage!$B$3:$D$72,2,FALSE))</f>
        <v/>
      </c>
      <c r="D87" s="5" t="str">
        <f t="shared" si="4"/>
        <v/>
      </c>
      <c r="E87" s="4" t="str">
        <f>IF(ISERROR(VLOOKUP(B87,Feiertage!$B$3:$D$24,3,FALSE)),"",VLOOKUP(B87,Feiertage!$B$3:$D$24,3,FALSE))</f>
        <v/>
      </c>
      <c r="F87" s="2" t="str">
        <f t="shared" si="5"/>
        <v/>
      </c>
    </row>
    <row r="88" spans="2:6">
      <c r="B88" s="3">
        <f t="shared" si="6"/>
        <v>44282</v>
      </c>
      <c r="C88" s="4" t="str">
        <f>IF(ISERROR(VLOOKUP(B88,Feiertage!$B$3:$D$72,2,FALSE)),"",VLOOKUP(B88,Feiertage!$B$3:$D$72,2,FALSE))</f>
        <v/>
      </c>
      <c r="D88" s="5" t="str">
        <f t="shared" si="4"/>
        <v/>
      </c>
      <c r="E88" s="4" t="str">
        <f>IF(ISERROR(VLOOKUP(B88,Feiertage!$B$3:$D$24,3,FALSE)),"",VLOOKUP(B88,Feiertage!$B$3:$D$24,3,FALSE))</f>
        <v/>
      </c>
      <c r="F88" s="2" t="str">
        <f t="shared" si="5"/>
        <v/>
      </c>
    </row>
    <row r="89" spans="2:6">
      <c r="B89" s="3">
        <f t="shared" si="6"/>
        <v>44283</v>
      </c>
      <c r="C89" s="4" t="str">
        <f>IF(ISERROR(VLOOKUP(B89,Feiertage!$B$3:$D$72,2,FALSE)),"",VLOOKUP(B89,Feiertage!$B$3:$D$72,2,FALSE))</f>
        <v/>
      </c>
      <c r="D89" s="5" t="str">
        <f t="shared" si="4"/>
        <v/>
      </c>
      <c r="E89" s="4" t="str">
        <f>IF(ISERROR(VLOOKUP(B89,Feiertage!$B$3:$D$24,3,FALSE)),"",VLOOKUP(B89,Feiertage!$B$3:$D$24,3,FALSE))</f>
        <v/>
      </c>
      <c r="F89" s="2" t="str">
        <f t="shared" si="5"/>
        <v/>
      </c>
    </row>
    <row r="90" spans="2:6">
      <c r="B90" s="3">
        <f t="shared" si="6"/>
        <v>44284</v>
      </c>
      <c r="C90" s="4" t="str">
        <f>IF(ISERROR(VLOOKUP(B90,Feiertage!$B$3:$D$72,2,FALSE)),"",VLOOKUP(B90,Feiertage!$B$3:$D$72,2,FALSE))</f>
        <v/>
      </c>
      <c r="D90" s="5" t="str">
        <f t="shared" si="4"/>
        <v/>
      </c>
      <c r="E90" s="4" t="str">
        <f>IF(ISERROR(VLOOKUP(B90,Feiertage!$B$3:$D$24,3,FALSE)),"",VLOOKUP(B90,Feiertage!$B$3:$D$24,3,FALSE))</f>
        <v/>
      </c>
      <c r="F90" s="2" t="str">
        <f t="shared" si="5"/>
        <v/>
      </c>
    </row>
    <row r="91" spans="2:6">
      <c r="B91" s="3">
        <f t="shared" si="6"/>
        <v>44285</v>
      </c>
      <c r="C91" s="4" t="str">
        <f>IF(ISERROR(VLOOKUP(B91,Feiertage!$B$3:$D$72,2,FALSE)),"",VLOOKUP(B91,Feiertage!$B$3:$D$72,2,FALSE))</f>
        <v/>
      </c>
      <c r="D91" s="5" t="str">
        <f t="shared" si="4"/>
        <v/>
      </c>
      <c r="E91" s="4" t="str">
        <f>IF(ISERROR(VLOOKUP(B91,Feiertage!$B$3:$D$24,3,FALSE)),"",VLOOKUP(B91,Feiertage!$B$3:$D$24,3,FALSE))</f>
        <v/>
      </c>
      <c r="F91" s="2" t="str">
        <f t="shared" si="5"/>
        <v/>
      </c>
    </row>
    <row r="92" spans="2:6">
      <c r="B92" s="3">
        <f t="shared" si="6"/>
        <v>44286</v>
      </c>
      <c r="C92" s="4" t="str">
        <f>IF(ISERROR(VLOOKUP(B92,Feiertage!$B$3:$D$72,2,FALSE)),"",VLOOKUP(B92,Feiertage!$B$3:$D$72,2,FALSE))</f>
        <v/>
      </c>
      <c r="D92" s="5" t="str">
        <f t="shared" si="4"/>
        <v/>
      </c>
      <c r="E92" s="4" t="str">
        <f>IF(ISERROR(VLOOKUP(B92,Feiertage!$B$3:$D$24,3,FALSE)),"",VLOOKUP(B92,Feiertage!$B$3:$D$24,3,FALSE))</f>
        <v/>
      </c>
      <c r="F92" s="2" t="str">
        <f t="shared" si="5"/>
        <v/>
      </c>
    </row>
    <row r="93" spans="2:6">
      <c r="B93" s="3">
        <f t="shared" si="6"/>
        <v>44287</v>
      </c>
      <c r="C93" s="4" t="str">
        <f>IF(ISERROR(VLOOKUP(B93,Feiertage!$B$3:$D$72,2,FALSE)),"",VLOOKUP(B93,Feiertage!$B$3:$D$72,2,FALSE))</f>
        <v/>
      </c>
      <c r="D93" s="5" t="str">
        <f t="shared" si="4"/>
        <v/>
      </c>
      <c r="E93" s="4" t="str">
        <f>IF(ISERROR(VLOOKUP(B93,Feiertage!$B$3:$D$24,3,FALSE)),"",VLOOKUP(B93,Feiertage!$B$3:$D$24,3,FALSE))</f>
        <v/>
      </c>
      <c r="F93" s="2" t="str">
        <f t="shared" si="5"/>
        <v/>
      </c>
    </row>
    <row r="94" spans="2:6">
      <c r="B94" s="3">
        <f t="shared" si="6"/>
        <v>44288</v>
      </c>
      <c r="C94" s="4" t="str">
        <f>IF(ISERROR(VLOOKUP(B94,Feiertage!$B$3:$D$72,2,FALSE)),"",VLOOKUP(B94,Feiertage!$B$3:$D$72,2,FALSE))</f>
        <v>Karfreitag</v>
      </c>
      <c r="D94" s="5">
        <f t="shared" si="4"/>
        <v>1</v>
      </c>
      <c r="E94" s="4" t="str">
        <f>IF(ISERROR(VLOOKUP(B94,Feiertage!$B$3:$D$24,3,FALSE)),"",VLOOKUP(B94,Feiertage!$B$3:$D$24,3,FALSE))</f>
        <v>Ja</v>
      </c>
      <c r="F94" s="2" t="str">
        <f t="shared" si="5"/>
        <v>Ja</v>
      </c>
    </row>
    <row r="95" spans="2:6">
      <c r="B95" s="3">
        <f t="shared" si="6"/>
        <v>44289</v>
      </c>
      <c r="C95" s="4" t="str">
        <f>IF(ISERROR(VLOOKUP(B95,Feiertage!$B$3:$D$72,2,FALSE)),"",VLOOKUP(B95,Feiertage!$B$3:$D$72,2,FALSE))</f>
        <v/>
      </c>
      <c r="D95" s="5" t="str">
        <f t="shared" si="4"/>
        <v/>
      </c>
      <c r="E95" s="4" t="str">
        <f>IF(ISERROR(VLOOKUP(B95,Feiertage!$B$3:$D$24,3,FALSE)),"",VLOOKUP(B95,Feiertage!$B$3:$D$24,3,FALSE))</f>
        <v/>
      </c>
      <c r="F95" s="2" t="str">
        <f t="shared" si="5"/>
        <v/>
      </c>
    </row>
    <row r="96" spans="2:6">
      <c r="B96" s="3">
        <f t="shared" si="6"/>
        <v>44290</v>
      </c>
      <c r="C96" s="4" t="str">
        <f>IF(ISERROR(VLOOKUP(B96,Feiertage!$B$3:$D$72,2,FALSE)),"",VLOOKUP(B96,Feiertage!$B$3:$D$72,2,FALSE))</f>
        <v>Ostersonntag</v>
      </c>
      <c r="D96" s="5" t="str">
        <f t="shared" si="4"/>
        <v/>
      </c>
      <c r="E96" s="4" t="str">
        <f>IF(ISERROR(VLOOKUP(B96,Feiertage!$B$3:$D$24,3,FALSE)),"",VLOOKUP(B96,Feiertage!$B$3:$D$24,3,FALSE))</f>
        <v>Ja</v>
      </c>
      <c r="F96" s="2" t="str">
        <f t="shared" si="5"/>
        <v/>
      </c>
    </row>
    <row r="97" spans="2:6">
      <c r="B97" s="3">
        <f t="shared" si="6"/>
        <v>44291</v>
      </c>
      <c r="C97" s="4" t="str">
        <f>IF(ISERROR(VLOOKUP(B97,Feiertage!$B$3:$D$72,2,FALSE)),"",VLOOKUP(B97,Feiertage!$B$3:$D$72,2,FALSE))</f>
        <v>Ostermontag</v>
      </c>
      <c r="D97" s="5">
        <f t="shared" si="4"/>
        <v>1</v>
      </c>
      <c r="E97" s="4" t="str">
        <f>IF(ISERROR(VLOOKUP(B97,Feiertage!$B$3:$D$24,3,FALSE)),"",VLOOKUP(B97,Feiertage!$B$3:$D$24,3,FALSE))</f>
        <v>Ja</v>
      </c>
      <c r="F97" s="2" t="str">
        <f t="shared" si="5"/>
        <v>Ja</v>
      </c>
    </row>
    <row r="98" spans="2:6">
      <c r="B98" s="3">
        <f t="shared" si="6"/>
        <v>44292</v>
      </c>
      <c r="C98" s="4" t="str">
        <f>IF(ISERROR(VLOOKUP(B98,Feiertage!$B$3:$D$72,2,FALSE)),"",VLOOKUP(B98,Feiertage!$B$3:$D$72,2,FALSE))</f>
        <v/>
      </c>
      <c r="D98" s="5" t="str">
        <f t="shared" si="4"/>
        <v/>
      </c>
      <c r="E98" s="4" t="str">
        <f>IF(ISERROR(VLOOKUP(B98,Feiertage!$B$3:$D$24,3,FALSE)),"",VLOOKUP(B98,Feiertage!$B$3:$D$24,3,FALSE))</f>
        <v/>
      </c>
      <c r="F98" s="2" t="str">
        <f t="shared" si="5"/>
        <v/>
      </c>
    </row>
    <row r="99" spans="2:6">
      <c r="B99" s="3">
        <f t="shared" si="6"/>
        <v>44293</v>
      </c>
      <c r="C99" s="4" t="str">
        <f>IF(ISERROR(VLOOKUP(B99,Feiertage!$B$3:$D$72,2,FALSE)),"",VLOOKUP(B99,Feiertage!$B$3:$D$72,2,FALSE))</f>
        <v/>
      </c>
      <c r="D99" s="5" t="str">
        <f t="shared" si="4"/>
        <v/>
      </c>
      <c r="E99" s="4" t="str">
        <f>IF(ISERROR(VLOOKUP(B99,Feiertage!$B$3:$D$24,3,FALSE)),"",VLOOKUP(B99,Feiertage!$B$3:$D$24,3,FALSE))</f>
        <v/>
      </c>
      <c r="F99" s="2" t="str">
        <f t="shared" si="5"/>
        <v/>
      </c>
    </row>
    <row r="100" spans="2:6">
      <c r="B100" s="3">
        <f t="shared" si="6"/>
        <v>44294</v>
      </c>
      <c r="C100" s="4" t="str">
        <f>IF(ISERROR(VLOOKUP(B100,Feiertage!$B$3:$D$72,2,FALSE)),"",VLOOKUP(B100,Feiertage!$B$3:$D$72,2,FALSE))</f>
        <v/>
      </c>
      <c r="D100" s="5" t="str">
        <f t="shared" si="4"/>
        <v/>
      </c>
      <c r="E100" s="4" t="str">
        <f>IF(ISERROR(VLOOKUP(B100,Feiertage!$B$3:$D$24,3,FALSE)),"",VLOOKUP(B100,Feiertage!$B$3:$D$24,3,FALSE))</f>
        <v/>
      </c>
      <c r="F100" s="2" t="str">
        <f t="shared" si="5"/>
        <v/>
      </c>
    </row>
    <row r="101" spans="2:6">
      <c r="B101" s="3">
        <f t="shared" si="6"/>
        <v>44295</v>
      </c>
      <c r="C101" s="4" t="str">
        <f>IF(ISERROR(VLOOKUP(B101,Feiertage!$B$3:$D$72,2,FALSE)),"",VLOOKUP(B101,Feiertage!$B$3:$D$72,2,FALSE))</f>
        <v/>
      </c>
      <c r="D101" s="5" t="str">
        <f t="shared" si="4"/>
        <v/>
      </c>
      <c r="E101" s="4" t="str">
        <f>IF(ISERROR(VLOOKUP(B101,Feiertage!$B$3:$D$24,3,FALSE)),"",VLOOKUP(B101,Feiertage!$B$3:$D$24,3,FALSE))</f>
        <v/>
      </c>
      <c r="F101" s="2" t="str">
        <f t="shared" si="5"/>
        <v/>
      </c>
    </row>
    <row r="102" spans="2:6">
      <c r="B102" s="3">
        <f t="shared" si="6"/>
        <v>44296</v>
      </c>
      <c r="C102" s="4" t="str">
        <f>IF(ISERROR(VLOOKUP(B102,Feiertage!$B$3:$D$72,2,FALSE)),"",VLOOKUP(B102,Feiertage!$B$3:$D$72,2,FALSE))</f>
        <v/>
      </c>
      <c r="D102" s="5" t="str">
        <f t="shared" si="4"/>
        <v/>
      </c>
      <c r="E102" s="4" t="str">
        <f>IF(ISERROR(VLOOKUP(B102,Feiertage!$B$3:$D$24,3,FALSE)),"",VLOOKUP(B102,Feiertage!$B$3:$D$24,3,FALSE))</f>
        <v/>
      </c>
      <c r="F102" s="2" t="str">
        <f t="shared" si="5"/>
        <v/>
      </c>
    </row>
    <row r="103" spans="2:6">
      <c r="B103" s="3">
        <f t="shared" si="6"/>
        <v>44297</v>
      </c>
      <c r="C103" s="4" t="str">
        <f>IF(ISERROR(VLOOKUP(B103,Feiertage!$B$3:$D$72,2,FALSE)),"",VLOOKUP(B103,Feiertage!$B$3:$D$72,2,FALSE))</f>
        <v/>
      </c>
      <c r="D103" s="5" t="str">
        <f t="shared" si="4"/>
        <v/>
      </c>
      <c r="E103" s="4" t="str">
        <f>IF(ISERROR(VLOOKUP(B103,Feiertage!$B$3:$D$24,3,FALSE)),"",VLOOKUP(B103,Feiertage!$B$3:$D$24,3,FALSE))</f>
        <v/>
      </c>
      <c r="F103" s="2" t="str">
        <f t="shared" si="5"/>
        <v/>
      </c>
    </row>
    <row r="104" spans="2:6">
      <c r="B104" s="3">
        <f t="shared" si="6"/>
        <v>44298</v>
      </c>
      <c r="C104" s="4" t="str">
        <f>IF(ISERROR(VLOOKUP(B104,Feiertage!$B$3:$D$72,2,FALSE)),"",VLOOKUP(B104,Feiertage!$B$3:$D$72,2,FALSE))</f>
        <v/>
      </c>
      <c r="D104" s="5" t="str">
        <f t="shared" si="4"/>
        <v/>
      </c>
      <c r="E104" s="4" t="str">
        <f>IF(ISERROR(VLOOKUP(B104,Feiertage!$B$3:$D$24,3,FALSE)),"",VLOOKUP(B104,Feiertage!$B$3:$D$24,3,FALSE))</f>
        <v/>
      </c>
      <c r="F104" s="2" t="str">
        <f t="shared" si="5"/>
        <v/>
      </c>
    </row>
    <row r="105" spans="2:6">
      <c r="B105" s="3">
        <f t="shared" si="6"/>
        <v>44299</v>
      </c>
      <c r="C105" s="4" t="str">
        <f>IF(ISERROR(VLOOKUP(B105,Feiertage!$B$3:$D$72,2,FALSE)),"",VLOOKUP(B105,Feiertage!$B$3:$D$72,2,FALSE))</f>
        <v/>
      </c>
      <c r="D105" s="5" t="str">
        <f t="shared" si="4"/>
        <v/>
      </c>
      <c r="E105" s="4" t="str">
        <f>IF(ISERROR(VLOOKUP(B105,Feiertage!$B$3:$D$24,3,FALSE)),"",VLOOKUP(B105,Feiertage!$B$3:$D$24,3,FALSE))</f>
        <v/>
      </c>
      <c r="F105" s="2" t="str">
        <f t="shared" si="5"/>
        <v/>
      </c>
    </row>
    <row r="106" spans="2:6">
      <c r="B106" s="3">
        <f t="shared" si="6"/>
        <v>44300</v>
      </c>
      <c r="C106" s="4" t="str">
        <f>IF(ISERROR(VLOOKUP(B106,Feiertage!$B$3:$D$72,2,FALSE)),"",VLOOKUP(B106,Feiertage!$B$3:$D$72,2,FALSE))</f>
        <v/>
      </c>
      <c r="D106" s="5" t="str">
        <f t="shared" si="4"/>
        <v/>
      </c>
      <c r="E106" s="4" t="str">
        <f>IF(ISERROR(VLOOKUP(B106,Feiertage!$B$3:$D$24,3,FALSE)),"",VLOOKUP(B106,Feiertage!$B$3:$D$24,3,FALSE))</f>
        <v/>
      </c>
      <c r="F106" s="2" t="str">
        <f t="shared" si="5"/>
        <v/>
      </c>
    </row>
    <row r="107" spans="2:6">
      <c r="B107" s="3">
        <f t="shared" si="6"/>
        <v>44301</v>
      </c>
      <c r="C107" s="4" t="str">
        <f>IF(ISERROR(VLOOKUP(B107,Feiertage!$B$3:$D$72,2,FALSE)),"",VLOOKUP(B107,Feiertage!$B$3:$D$72,2,FALSE))</f>
        <v/>
      </c>
      <c r="D107" s="5" t="str">
        <f t="shared" si="4"/>
        <v/>
      </c>
      <c r="E107" s="4" t="str">
        <f>IF(ISERROR(VLOOKUP(B107,Feiertage!$B$3:$D$24,3,FALSE)),"",VLOOKUP(B107,Feiertage!$B$3:$D$24,3,FALSE))</f>
        <v/>
      </c>
      <c r="F107" s="2" t="str">
        <f t="shared" si="5"/>
        <v/>
      </c>
    </row>
    <row r="108" spans="2:6">
      <c r="B108" s="3">
        <f t="shared" si="6"/>
        <v>44302</v>
      </c>
      <c r="C108" s="4" t="str">
        <f>IF(ISERROR(VLOOKUP(B108,Feiertage!$B$3:$D$72,2,FALSE)),"",VLOOKUP(B108,Feiertage!$B$3:$D$72,2,FALSE))</f>
        <v/>
      </c>
      <c r="D108" s="5" t="str">
        <f t="shared" si="4"/>
        <v/>
      </c>
      <c r="E108" s="4" t="str">
        <f>IF(ISERROR(VLOOKUP(B108,Feiertage!$B$3:$D$24,3,FALSE)),"",VLOOKUP(B108,Feiertage!$B$3:$D$24,3,FALSE))</f>
        <v/>
      </c>
      <c r="F108" s="2" t="str">
        <f t="shared" si="5"/>
        <v/>
      </c>
    </row>
    <row r="109" spans="2:6">
      <c r="B109" s="3">
        <f t="shared" si="6"/>
        <v>44303</v>
      </c>
      <c r="C109" s="4" t="str">
        <f>IF(ISERROR(VLOOKUP(B109,Feiertage!$B$3:$D$72,2,FALSE)),"",VLOOKUP(B109,Feiertage!$B$3:$D$72,2,FALSE))</f>
        <v/>
      </c>
      <c r="D109" s="5" t="str">
        <f t="shared" si="4"/>
        <v/>
      </c>
      <c r="E109" s="4" t="str">
        <f>IF(ISERROR(VLOOKUP(B109,Feiertage!$B$3:$D$24,3,FALSE)),"",VLOOKUP(B109,Feiertage!$B$3:$D$24,3,FALSE))</f>
        <v/>
      </c>
      <c r="F109" s="2" t="str">
        <f t="shared" si="5"/>
        <v/>
      </c>
    </row>
    <row r="110" spans="2:6">
      <c r="B110" s="3">
        <f t="shared" si="6"/>
        <v>44304</v>
      </c>
      <c r="C110" s="4" t="str">
        <f>IF(ISERROR(VLOOKUP(B110,Feiertage!$B$3:$D$72,2,FALSE)),"",VLOOKUP(B110,Feiertage!$B$3:$D$72,2,FALSE))</f>
        <v/>
      </c>
      <c r="D110" s="5" t="str">
        <f t="shared" si="4"/>
        <v/>
      </c>
      <c r="E110" s="4" t="str">
        <f>IF(ISERROR(VLOOKUP(B110,Feiertage!$B$3:$D$24,3,FALSE)),"",VLOOKUP(B110,Feiertage!$B$3:$D$24,3,FALSE))</f>
        <v/>
      </c>
      <c r="F110" s="2" t="str">
        <f t="shared" si="5"/>
        <v/>
      </c>
    </row>
    <row r="111" spans="2:6">
      <c r="B111" s="3">
        <f t="shared" si="6"/>
        <v>44305</v>
      </c>
      <c r="C111" s="4" t="str">
        <f>IF(ISERROR(VLOOKUP(B111,Feiertage!$B$3:$D$72,2,FALSE)),"",VLOOKUP(B111,Feiertage!$B$3:$D$72,2,FALSE))</f>
        <v/>
      </c>
      <c r="D111" s="5" t="str">
        <f t="shared" si="4"/>
        <v/>
      </c>
      <c r="E111" s="4" t="str">
        <f>IF(ISERROR(VLOOKUP(B111,Feiertage!$B$3:$D$24,3,FALSE)),"",VLOOKUP(B111,Feiertage!$B$3:$D$24,3,FALSE))</f>
        <v/>
      </c>
      <c r="F111" s="2" t="str">
        <f t="shared" si="5"/>
        <v/>
      </c>
    </row>
    <row r="112" spans="2:6">
      <c r="B112" s="3">
        <f t="shared" si="6"/>
        <v>44306</v>
      </c>
      <c r="C112" s="4" t="str">
        <f>IF(ISERROR(VLOOKUP(B112,Feiertage!$B$3:$D$72,2,FALSE)),"",VLOOKUP(B112,Feiertage!$B$3:$D$72,2,FALSE))</f>
        <v/>
      </c>
      <c r="D112" s="5" t="str">
        <f t="shared" si="4"/>
        <v/>
      </c>
      <c r="E112" s="4" t="str">
        <f>IF(ISERROR(VLOOKUP(B112,Feiertage!$B$3:$D$24,3,FALSE)),"",VLOOKUP(B112,Feiertage!$B$3:$D$24,3,FALSE))</f>
        <v/>
      </c>
      <c r="F112" s="2" t="str">
        <f t="shared" si="5"/>
        <v/>
      </c>
    </row>
    <row r="113" spans="2:6">
      <c r="B113" s="3">
        <f t="shared" si="6"/>
        <v>44307</v>
      </c>
      <c r="C113" s="4" t="str">
        <f>IF(ISERROR(VLOOKUP(B113,Feiertage!$B$3:$D$72,2,FALSE)),"",VLOOKUP(B113,Feiertage!$B$3:$D$72,2,FALSE))</f>
        <v/>
      </c>
      <c r="D113" s="5" t="str">
        <f t="shared" si="4"/>
        <v/>
      </c>
      <c r="E113" s="4" t="str">
        <f>IF(ISERROR(VLOOKUP(B113,Feiertage!$B$3:$D$24,3,FALSE)),"",VLOOKUP(B113,Feiertage!$B$3:$D$24,3,FALSE))</f>
        <v/>
      </c>
      <c r="F113" s="2" t="str">
        <f t="shared" si="5"/>
        <v/>
      </c>
    </row>
    <row r="114" spans="2:6">
      <c r="B114" s="3">
        <f t="shared" si="6"/>
        <v>44308</v>
      </c>
      <c r="C114" s="4" t="str">
        <f>IF(ISERROR(VLOOKUP(B114,Feiertage!$B$3:$D$72,2,FALSE)),"",VLOOKUP(B114,Feiertage!$B$3:$D$72,2,FALSE))</f>
        <v/>
      </c>
      <c r="D114" s="5" t="str">
        <f t="shared" si="4"/>
        <v/>
      </c>
      <c r="E114" s="4" t="str">
        <f>IF(ISERROR(VLOOKUP(B114,Feiertage!$B$3:$D$24,3,FALSE)),"",VLOOKUP(B114,Feiertage!$B$3:$D$24,3,FALSE))</f>
        <v/>
      </c>
      <c r="F114" s="2" t="str">
        <f t="shared" si="5"/>
        <v/>
      </c>
    </row>
    <row r="115" spans="2:6">
      <c r="B115" s="3">
        <f t="shared" si="6"/>
        <v>44309</v>
      </c>
      <c r="C115" s="4" t="str">
        <f>IF(ISERROR(VLOOKUP(B115,Feiertage!$B$3:$D$72,2,FALSE)),"",VLOOKUP(B115,Feiertage!$B$3:$D$72,2,FALSE))</f>
        <v/>
      </c>
      <c r="D115" s="5" t="str">
        <f t="shared" si="4"/>
        <v/>
      </c>
      <c r="E115" s="4" t="str">
        <f>IF(ISERROR(VLOOKUP(B115,Feiertage!$B$3:$D$24,3,FALSE)),"",VLOOKUP(B115,Feiertage!$B$3:$D$24,3,FALSE))</f>
        <v/>
      </c>
      <c r="F115" s="2" t="str">
        <f t="shared" si="5"/>
        <v/>
      </c>
    </row>
    <row r="116" spans="2:6">
      <c r="B116" s="3">
        <f t="shared" si="6"/>
        <v>44310</v>
      </c>
      <c r="C116" s="4" t="str">
        <f>IF(ISERROR(VLOOKUP(B116,Feiertage!$B$3:$D$72,2,FALSE)),"",VLOOKUP(B116,Feiertage!$B$3:$D$72,2,FALSE))</f>
        <v/>
      </c>
      <c r="D116" s="5" t="str">
        <f t="shared" si="4"/>
        <v/>
      </c>
      <c r="E116" s="4" t="str">
        <f>IF(ISERROR(VLOOKUP(B116,Feiertage!$B$3:$D$24,3,FALSE)),"",VLOOKUP(B116,Feiertage!$B$3:$D$24,3,FALSE))</f>
        <v/>
      </c>
      <c r="F116" s="2" t="str">
        <f t="shared" si="5"/>
        <v/>
      </c>
    </row>
    <row r="117" spans="2:6">
      <c r="B117" s="3">
        <f t="shared" si="6"/>
        <v>44311</v>
      </c>
      <c r="C117" s="4" t="str">
        <f>IF(ISERROR(VLOOKUP(B117,Feiertage!$B$3:$D$72,2,FALSE)),"",VLOOKUP(B117,Feiertage!$B$3:$D$72,2,FALSE))</f>
        <v/>
      </c>
      <c r="D117" s="5" t="str">
        <f t="shared" si="4"/>
        <v/>
      </c>
      <c r="E117" s="4" t="str">
        <f>IF(ISERROR(VLOOKUP(B117,Feiertage!$B$3:$D$24,3,FALSE)),"",VLOOKUP(B117,Feiertage!$B$3:$D$24,3,FALSE))</f>
        <v/>
      </c>
      <c r="F117" s="2" t="str">
        <f t="shared" si="5"/>
        <v/>
      </c>
    </row>
    <row r="118" spans="2:6">
      <c r="B118" s="3">
        <f t="shared" si="6"/>
        <v>44312</v>
      </c>
      <c r="C118" s="4" t="str">
        <f>IF(ISERROR(VLOOKUP(B118,Feiertage!$B$3:$D$72,2,FALSE)),"",VLOOKUP(B118,Feiertage!$B$3:$D$72,2,FALSE))</f>
        <v/>
      </c>
      <c r="D118" s="5" t="str">
        <f t="shared" si="4"/>
        <v/>
      </c>
      <c r="E118" s="4" t="str">
        <f>IF(ISERROR(VLOOKUP(B118,Feiertage!$B$3:$D$24,3,FALSE)),"",VLOOKUP(B118,Feiertage!$B$3:$D$24,3,FALSE))</f>
        <v/>
      </c>
      <c r="F118" s="2" t="str">
        <f t="shared" si="5"/>
        <v/>
      </c>
    </row>
    <row r="119" spans="2:6">
      <c r="B119" s="3">
        <f t="shared" si="6"/>
        <v>44313</v>
      </c>
      <c r="C119" s="4" t="str">
        <f>IF(ISERROR(VLOOKUP(B119,Feiertage!$B$3:$D$72,2,FALSE)),"",VLOOKUP(B119,Feiertage!$B$3:$D$72,2,FALSE))</f>
        <v/>
      </c>
      <c r="D119" s="5" t="str">
        <f t="shared" si="4"/>
        <v/>
      </c>
      <c r="E119" s="4" t="str">
        <f>IF(ISERROR(VLOOKUP(B119,Feiertage!$B$3:$D$24,3,FALSE)),"",VLOOKUP(B119,Feiertage!$B$3:$D$24,3,FALSE))</f>
        <v/>
      </c>
      <c r="F119" s="2" t="str">
        <f t="shared" si="5"/>
        <v/>
      </c>
    </row>
    <row r="120" spans="2:6">
      <c r="B120" s="3">
        <f t="shared" si="6"/>
        <v>44314</v>
      </c>
      <c r="C120" s="4" t="str">
        <f>IF(ISERROR(VLOOKUP(B120,Feiertage!$B$3:$D$72,2,FALSE)),"",VLOOKUP(B120,Feiertage!$B$3:$D$72,2,FALSE))</f>
        <v/>
      </c>
      <c r="D120" s="5" t="str">
        <f t="shared" si="4"/>
        <v/>
      </c>
      <c r="E120" s="4" t="str">
        <f>IF(ISERROR(VLOOKUP(B120,Feiertage!$B$3:$D$24,3,FALSE)),"",VLOOKUP(B120,Feiertage!$B$3:$D$24,3,FALSE))</f>
        <v/>
      </c>
      <c r="F120" s="2" t="str">
        <f t="shared" si="5"/>
        <v/>
      </c>
    </row>
    <row r="121" spans="2:6">
      <c r="B121" s="3">
        <f t="shared" si="6"/>
        <v>44315</v>
      </c>
      <c r="C121" s="4" t="str">
        <f>IF(ISERROR(VLOOKUP(B121,Feiertage!$B$3:$D$72,2,FALSE)),"",VLOOKUP(B121,Feiertage!$B$3:$D$72,2,FALSE))</f>
        <v/>
      </c>
      <c r="D121" s="5" t="str">
        <f t="shared" si="4"/>
        <v/>
      </c>
      <c r="E121" s="4" t="str">
        <f>IF(ISERROR(VLOOKUP(B121,Feiertage!$B$3:$D$24,3,FALSE)),"",VLOOKUP(B121,Feiertage!$B$3:$D$24,3,FALSE))</f>
        <v/>
      </c>
      <c r="F121" s="2" t="str">
        <f t="shared" si="5"/>
        <v/>
      </c>
    </row>
    <row r="122" spans="2:6">
      <c r="B122" s="3">
        <f t="shared" si="6"/>
        <v>44316</v>
      </c>
      <c r="C122" s="4" t="str">
        <f>IF(ISERROR(VLOOKUP(B122,Feiertage!$B$3:$D$72,2,FALSE)),"",VLOOKUP(B122,Feiertage!$B$3:$D$72,2,FALSE))</f>
        <v/>
      </c>
      <c r="D122" s="5" t="str">
        <f t="shared" si="4"/>
        <v/>
      </c>
      <c r="E122" s="4" t="str">
        <f>IF(ISERROR(VLOOKUP(B122,Feiertage!$B$3:$D$24,3,FALSE)),"",VLOOKUP(B122,Feiertage!$B$3:$D$24,3,FALSE))</f>
        <v/>
      </c>
      <c r="F122" s="2" t="str">
        <f t="shared" si="5"/>
        <v/>
      </c>
    </row>
    <row r="123" spans="2:6">
      <c r="B123" s="3">
        <f t="shared" si="6"/>
        <v>44317</v>
      </c>
      <c r="C123" s="4" t="str">
        <f>IF(ISERROR(VLOOKUP(B123,Feiertage!$B$3:$D$72,2,FALSE)),"",VLOOKUP(B123,Feiertage!$B$3:$D$72,2,FALSE))</f>
        <v>1. Mai</v>
      </c>
      <c r="D123" s="5">
        <f t="shared" si="4"/>
        <v>1</v>
      </c>
      <c r="E123" s="4" t="str">
        <f>IF(ISERROR(VLOOKUP(B123,Feiertage!$B$3:$D$24,3,FALSE)),"",VLOOKUP(B123,Feiertage!$B$3:$D$24,3,FALSE))</f>
        <v>Ja</v>
      </c>
      <c r="F123" s="2" t="str">
        <f t="shared" si="5"/>
        <v>Ja</v>
      </c>
    </row>
    <row r="124" spans="2:6">
      <c r="B124" s="3">
        <f t="shared" si="6"/>
        <v>44318</v>
      </c>
      <c r="C124" s="4" t="str">
        <f>IF(ISERROR(VLOOKUP(B124,Feiertage!$B$3:$D$72,2,FALSE)),"",VLOOKUP(B124,Feiertage!$B$3:$D$72,2,FALSE))</f>
        <v/>
      </c>
      <c r="D124" s="5" t="str">
        <f t="shared" si="4"/>
        <v/>
      </c>
      <c r="E124" s="4" t="str">
        <f>IF(ISERROR(VLOOKUP(B124,Feiertage!$B$3:$D$24,3,FALSE)),"",VLOOKUP(B124,Feiertage!$B$3:$D$24,3,FALSE))</f>
        <v/>
      </c>
      <c r="F124" s="2" t="str">
        <f t="shared" si="5"/>
        <v/>
      </c>
    </row>
    <row r="125" spans="2:6">
      <c r="B125" s="3">
        <f t="shared" si="6"/>
        <v>44319</v>
      </c>
      <c r="C125" s="4" t="str">
        <f>IF(ISERROR(VLOOKUP(B125,Feiertage!$B$3:$D$72,2,FALSE)),"",VLOOKUP(B125,Feiertage!$B$3:$D$72,2,FALSE))</f>
        <v/>
      </c>
      <c r="D125" s="5" t="str">
        <f t="shared" si="4"/>
        <v/>
      </c>
      <c r="E125" s="4" t="str">
        <f>IF(ISERROR(VLOOKUP(B125,Feiertage!$B$3:$D$24,3,FALSE)),"",VLOOKUP(B125,Feiertage!$B$3:$D$24,3,FALSE))</f>
        <v/>
      </c>
      <c r="F125" s="2" t="str">
        <f t="shared" si="5"/>
        <v/>
      </c>
    </row>
    <row r="126" spans="2:6">
      <c r="B126" s="3">
        <f t="shared" si="6"/>
        <v>44320</v>
      </c>
      <c r="C126" s="4" t="str">
        <f>IF(ISERROR(VLOOKUP(B126,Feiertage!$B$3:$D$72,2,FALSE)),"",VLOOKUP(B126,Feiertage!$B$3:$D$72,2,FALSE))</f>
        <v/>
      </c>
      <c r="D126" s="5" t="str">
        <f t="shared" si="4"/>
        <v/>
      </c>
      <c r="E126" s="4" t="str">
        <f>IF(ISERROR(VLOOKUP(B126,Feiertage!$B$3:$D$24,3,FALSE)),"",VLOOKUP(B126,Feiertage!$B$3:$D$24,3,FALSE))</f>
        <v/>
      </c>
      <c r="F126" s="2" t="str">
        <f t="shared" si="5"/>
        <v/>
      </c>
    </row>
    <row r="127" spans="2:6">
      <c r="B127" s="3">
        <f t="shared" si="6"/>
        <v>44321</v>
      </c>
      <c r="C127" s="4" t="str">
        <f>IF(ISERROR(VLOOKUP(B127,Feiertage!$B$3:$D$72,2,FALSE)),"",VLOOKUP(B127,Feiertage!$B$3:$D$72,2,FALSE))</f>
        <v/>
      </c>
      <c r="D127" s="5" t="str">
        <f t="shared" si="4"/>
        <v/>
      </c>
      <c r="E127" s="4" t="str">
        <f>IF(ISERROR(VLOOKUP(B127,Feiertage!$B$3:$D$24,3,FALSE)),"",VLOOKUP(B127,Feiertage!$B$3:$D$24,3,FALSE))</f>
        <v/>
      </c>
      <c r="F127" s="2" t="str">
        <f t="shared" si="5"/>
        <v/>
      </c>
    </row>
    <row r="128" spans="2:6">
      <c r="B128" s="3">
        <f t="shared" si="6"/>
        <v>44322</v>
      </c>
      <c r="C128" s="4" t="str">
        <f>IF(ISERROR(VLOOKUP(B128,Feiertage!$B$3:$D$72,2,FALSE)),"",VLOOKUP(B128,Feiertage!$B$3:$D$72,2,FALSE))</f>
        <v/>
      </c>
      <c r="D128" s="5" t="str">
        <f t="shared" si="4"/>
        <v/>
      </c>
      <c r="E128" s="4" t="str">
        <f>IF(ISERROR(VLOOKUP(B128,Feiertage!$B$3:$D$24,3,FALSE)),"",VLOOKUP(B128,Feiertage!$B$3:$D$24,3,FALSE))</f>
        <v/>
      </c>
      <c r="F128" s="2" t="str">
        <f t="shared" si="5"/>
        <v/>
      </c>
    </row>
    <row r="129" spans="2:6">
      <c r="B129" s="3">
        <f t="shared" si="6"/>
        <v>44323</v>
      </c>
      <c r="C129" s="4" t="str">
        <f>IF(ISERROR(VLOOKUP(B129,Feiertage!$B$3:$D$72,2,FALSE)),"",VLOOKUP(B129,Feiertage!$B$3:$D$72,2,FALSE))</f>
        <v/>
      </c>
      <c r="D129" s="5" t="str">
        <f t="shared" si="4"/>
        <v/>
      </c>
      <c r="E129" s="4" t="str">
        <f>IF(ISERROR(VLOOKUP(B129,Feiertage!$B$3:$D$24,3,FALSE)),"",VLOOKUP(B129,Feiertage!$B$3:$D$24,3,FALSE))</f>
        <v/>
      </c>
      <c r="F129" s="2" t="str">
        <f t="shared" si="5"/>
        <v/>
      </c>
    </row>
    <row r="130" spans="2:6">
      <c r="B130" s="3">
        <f t="shared" si="6"/>
        <v>44324</v>
      </c>
      <c r="C130" s="4" t="str">
        <f>IF(ISERROR(VLOOKUP(B130,Feiertage!$B$3:$D$72,2,FALSE)),"",VLOOKUP(B130,Feiertage!$B$3:$D$72,2,FALSE))</f>
        <v/>
      </c>
      <c r="D130" s="5" t="str">
        <f t="shared" si="4"/>
        <v/>
      </c>
      <c r="E130" s="4" t="str">
        <f>IF(ISERROR(VLOOKUP(B130,Feiertage!$B$3:$D$24,3,FALSE)),"",VLOOKUP(B130,Feiertage!$B$3:$D$24,3,FALSE))</f>
        <v/>
      </c>
      <c r="F130" s="2" t="str">
        <f t="shared" si="5"/>
        <v/>
      </c>
    </row>
    <row r="131" spans="2:6">
      <c r="B131" s="3">
        <f t="shared" si="6"/>
        <v>44325</v>
      </c>
      <c r="C131" s="4" t="str">
        <f>IF(ISERROR(VLOOKUP(B131,Feiertage!$B$3:$D$72,2,FALSE)),"",VLOOKUP(B131,Feiertage!$B$3:$D$72,2,FALSE))</f>
        <v/>
      </c>
      <c r="D131" s="5" t="str">
        <f t="shared" ref="D131:D194" si="7">IF(AND(E131="Ja",F131="Ja"),1,"")</f>
        <v/>
      </c>
      <c r="E131" s="4" t="str">
        <f>IF(ISERROR(VLOOKUP(B131,Feiertage!$B$3:$D$24,3,FALSE)),"",VLOOKUP(B131,Feiertage!$B$3:$D$24,3,FALSE))</f>
        <v/>
      </c>
      <c r="F131" s="2" t="str">
        <f t="shared" si="5"/>
        <v/>
      </c>
    </row>
    <row r="132" spans="2:6">
      <c r="B132" s="3">
        <f t="shared" si="6"/>
        <v>44326</v>
      </c>
      <c r="C132" s="4" t="str">
        <f>IF(ISERROR(VLOOKUP(B132,Feiertage!$B$3:$D$72,2,FALSE)),"",VLOOKUP(B132,Feiertage!$B$3:$D$72,2,FALSE))</f>
        <v/>
      </c>
      <c r="D132" s="5" t="str">
        <f t="shared" si="7"/>
        <v/>
      </c>
      <c r="E132" s="4" t="str">
        <f>IF(ISERROR(VLOOKUP(B132,Feiertage!$B$3:$D$24,3,FALSE)),"",VLOOKUP(B132,Feiertage!$B$3:$D$24,3,FALSE))</f>
        <v/>
      </c>
      <c r="F132" s="2" t="str">
        <f t="shared" ref="F132:F195" si="8">IF(AND(WEEKDAY(B132,2)&lt;7,C132&lt;&gt;""),"Ja","")</f>
        <v/>
      </c>
    </row>
    <row r="133" spans="2:6">
      <c r="B133" s="3">
        <f t="shared" ref="B133:B196" si="9">B132+1</f>
        <v>44327</v>
      </c>
      <c r="C133" s="4" t="str">
        <f>IF(ISERROR(VLOOKUP(B133,Feiertage!$B$3:$D$72,2,FALSE)),"",VLOOKUP(B133,Feiertage!$B$3:$D$72,2,FALSE))</f>
        <v/>
      </c>
      <c r="D133" s="5" t="str">
        <f t="shared" si="7"/>
        <v/>
      </c>
      <c r="E133" s="4" t="str">
        <f>IF(ISERROR(VLOOKUP(B133,Feiertage!$B$3:$D$24,3,FALSE)),"",VLOOKUP(B133,Feiertage!$B$3:$D$24,3,FALSE))</f>
        <v/>
      </c>
      <c r="F133" s="2" t="str">
        <f t="shared" si="8"/>
        <v/>
      </c>
    </row>
    <row r="134" spans="2:6">
      <c r="B134" s="3">
        <f t="shared" si="9"/>
        <v>44328</v>
      </c>
      <c r="C134" s="4" t="str">
        <f>IF(ISERROR(VLOOKUP(B134,Feiertage!$B$3:$D$72,2,FALSE)),"",VLOOKUP(B134,Feiertage!$B$3:$D$72,2,FALSE))</f>
        <v/>
      </c>
      <c r="D134" s="5" t="str">
        <f t="shared" si="7"/>
        <v/>
      </c>
      <c r="E134" s="4" t="str">
        <f>IF(ISERROR(VLOOKUP(B134,Feiertage!$B$3:$D$24,3,FALSE)),"",VLOOKUP(B134,Feiertage!$B$3:$D$24,3,FALSE))</f>
        <v/>
      </c>
      <c r="F134" s="2" t="str">
        <f t="shared" si="8"/>
        <v/>
      </c>
    </row>
    <row r="135" spans="2:6">
      <c r="B135" s="3">
        <f t="shared" si="9"/>
        <v>44329</v>
      </c>
      <c r="C135" s="4" t="str">
        <f>IF(ISERROR(VLOOKUP(B135,Feiertage!$B$3:$D$72,2,FALSE)),"",VLOOKUP(B135,Feiertage!$B$3:$D$72,2,FALSE))</f>
        <v>Himmelfahrt</v>
      </c>
      <c r="D135" s="5">
        <f t="shared" si="7"/>
        <v>1</v>
      </c>
      <c r="E135" s="4" t="str">
        <f>IF(ISERROR(VLOOKUP(B135,Feiertage!$B$3:$D$24,3,FALSE)),"",VLOOKUP(B135,Feiertage!$B$3:$D$24,3,FALSE))</f>
        <v>Ja</v>
      </c>
      <c r="F135" s="2" t="str">
        <f t="shared" si="8"/>
        <v>Ja</v>
      </c>
    </row>
    <row r="136" spans="2:6">
      <c r="B136" s="3">
        <f t="shared" si="9"/>
        <v>44330</v>
      </c>
      <c r="C136" s="4" t="str">
        <f>IF(ISERROR(VLOOKUP(B136,Feiertage!$B$3:$D$72,2,FALSE)),"",VLOOKUP(B136,Feiertage!$B$3:$D$72,2,FALSE))</f>
        <v/>
      </c>
      <c r="D136" s="5" t="str">
        <f t="shared" si="7"/>
        <v/>
      </c>
      <c r="E136" s="4" t="str">
        <f>IF(ISERROR(VLOOKUP(B136,Feiertage!$B$3:$D$24,3,FALSE)),"",VLOOKUP(B136,Feiertage!$B$3:$D$24,3,FALSE))</f>
        <v/>
      </c>
      <c r="F136" s="2" t="str">
        <f t="shared" si="8"/>
        <v/>
      </c>
    </row>
    <row r="137" spans="2:6">
      <c r="B137" s="3">
        <f t="shared" si="9"/>
        <v>44331</v>
      </c>
      <c r="C137" s="4" t="str">
        <f>IF(ISERROR(VLOOKUP(B137,Feiertage!$B$3:$D$72,2,FALSE)),"",VLOOKUP(B137,Feiertage!$B$3:$D$72,2,FALSE))</f>
        <v/>
      </c>
      <c r="D137" s="5" t="str">
        <f t="shared" si="7"/>
        <v/>
      </c>
      <c r="E137" s="4" t="str">
        <f>IF(ISERROR(VLOOKUP(B137,Feiertage!$B$3:$D$24,3,FALSE)),"",VLOOKUP(B137,Feiertage!$B$3:$D$24,3,FALSE))</f>
        <v/>
      </c>
      <c r="F137" s="2" t="str">
        <f t="shared" si="8"/>
        <v/>
      </c>
    </row>
    <row r="138" spans="2:6">
      <c r="B138" s="3">
        <f t="shared" si="9"/>
        <v>44332</v>
      </c>
      <c r="C138" s="4" t="str">
        <f>IF(ISERROR(VLOOKUP(B138,Feiertage!$B$3:$D$72,2,FALSE)),"",VLOOKUP(B138,Feiertage!$B$3:$D$72,2,FALSE))</f>
        <v/>
      </c>
      <c r="D138" s="5" t="str">
        <f t="shared" si="7"/>
        <v/>
      </c>
      <c r="E138" s="4" t="str">
        <f>IF(ISERROR(VLOOKUP(B138,Feiertage!$B$3:$D$24,3,FALSE)),"",VLOOKUP(B138,Feiertage!$B$3:$D$24,3,FALSE))</f>
        <v/>
      </c>
      <c r="F138" s="2" t="str">
        <f t="shared" si="8"/>
        <v/>
      </c>
    </row>
    <row r="139" spans="2:6">
      <c r="B139" s="3">
        <f t="shared" si="9"/>
        <v>44333</v>
      </c>
      <c r="C139" s="4" t="str">
        <f>IF(ISERROR(VLOOKUP(B139,Feiertage!$B$3:$D$72,2,FALSE)),"",VLOOKUP(B139,Feiertage!$B$3:$D$72,2,FALSE))</f>
        <v/>
      </c>
      <c r="D139" s="5" t="str">
        <f t="shared" si="7"/>
        <v/>
      </c>
      <c r="E139" s="4" t="str">
        <f>IF(ISERROR(VLOOKUP(B139,Feiertage!$B$3:$D$24,3,FALSE)),"",VLOOKUP(B139,Feiertage!$B$3:$D$24,3,FALSE))</f>
        <v/>
      </c>
      <c r="F139" s="2" t="str">
        <f t="shared" si="8"/>
        <v/>
      </c>
    </row>
    <row r="140" spans="2:6">
      <c r="B140" s="3">
        <f t="shared" si="9"/>
        <v>44334</v>
      </c>
      <c r="C140" s="4" t="str">
        <f>IF(ISERROR(VLOOKUP(B140,Feiertage!$B$3:$D$72,2,FALSE)),"",VLOOKUP(B140,Feiertage!$B$3:$D$72,2,FALSE))</f>
        <v/>
      </c>
      <c r="D140" s="5" t="str">
        <f t="shared" si="7"/>
        <v/>
      </c>
      <c r="E140" s="4" t="str">
        <f>IF(ISERROR(VLOOKUP(B140,Feiertage!$B$3:$D$24,3,FALSE)),"",VLOOKUP(B140,Feiertage!$B$3:$D$24,3,FALSE))</f>
        <v/>
      </c>
      <c r="F140" s="2" t="str">
        <f t="shared" si="8"/>
        <v/>
      </c>
    </row>
    <row r="141" spans="2:6">
      <c r="B141" s="3">
        <f t="shared" si="9"/>
        <v>44335</v>
      </c>
      <c r="C141" s="4" t="str">
        <f>IF(ISERROR(VLOOKUP(B141,Feiertage!$B$3:$D$72,2,FALSE)),"",VLOOKUP(B141,Feiertage!$B$3:$D$72,2,FALSE))</f>
        <v/>
      </c>
      <c r="D141" s="5" t="str">
        <f t="shared" si="7"/>
        <v/>
      </c>
      <c r="E141" s="4" t="str">
        <f>IF(ISERROR(VLOOKUP(B141,Feiertage!$B$3:$D$24,3,FALSE)),"",VLOOKUP(B141,Feiertage!$B$3:$D$24,3,FALSE))</f>
        <v/>
      </c>
      <c r="F141" s="2" t="str">
        <f t="shared" si="8"/>
        <v/>
      </c>
    </row>
    <row r="142" spans="2:6">
      <c r="B142" s="3">
        <f t="shared" si="9"/>
        <v>44336</v>
      </c>
      <c r="C142" s="4" t="str">
        <f>IF(ISERROR(VLOOKUP(B142,Feiertage!$B$3:$D$72,2,FALSE)),"",VLOOKUP(B142,Feiertage!$B$3:$D$72,2,FALSE))</f>
        <v/>
      </c>
      <c r="D142" s="5" t="str">
        <f t="shared" si="7"/>
        <v/>
      </c>
      <c r="E142" s="4" t="str">
        <f>IF(ISERROR(VLOOKUP(B142,Feiertage!$B$3:$D$24,3,FALSE)),"",VLOOKUP(B142,Feiertage!$B$3:$D$24,3,FALSE))</f>
        <v/>
      </c>
      <c r="F142" s="2" t="str">
        <f t="shared" si="8"/>
        <v/>
      </c>
    </row>
    <row r="143" spans="2:6">
      <c r="B143" s="3">
        <f t="shared" si="9"/>
        <v>44337</v>
      </c>
      <c r="C143" s="4" t="str">
        <f>IF(ISERROR(VLOOKUP(B143,Feiertage!$B$3:$D$72,2,FALSE)),"",VLOOKUP(B143,Feiertage!$B$3:$D$72,2,FALSE))</f>
        <v/>
      </c>
      <c r="D143" s="5" t="str">
        <f t="shared" si="7"/>
        <v/>
      </c>
      <c r="E143" s="4" t="str">
        <f>IF(ISERROR(VLOOKUP(B143,Feiertage!$B$3:$D$24,3,FALSE)),"",VLOOKUP(B143,Feiertage!$B$3:$D$24,3,FALSE))</f>
        <v/>
      </c>
      <c r="F143" s="2" t="str">
        <f t="shared" si="8"/>
        <v/>
      </c>
    </row>
    <row r="144" spans="2:6">
      <c r="B144" s="3">
        <f t="shared" si="9"/>
        <v>44338</v>
      </c>
      <c r="C144" s="4" t="str">
        <f>IF(ISERROR(VLOOKUP(B144,Feiertage!$B$3:$D$72,2,FALSE)),"",VLOOKUP(B144,Feiertage!$B$3:$D$72,2,FALSE))</f>
        <v/>
      </c>
      <c r="D144" s="5" t="str">
        <f t="shared" si="7"/>
        <v/>
      </c>
      <c r="E144" s="4" t="str">
        <f>IF(ISERROR(VLOOKUP(B144,Feiertage!$B$3:$D$24,3,FALSE)),"",VLOOKUP(B144,Feiertage!$B$3:$D$24,3,FALSE))</f>
        <v/>
      </c>
      <c r="F144" s="2" t="str">
        <f t="shared" si="8"/>
        <v/>
      </c>
    </row>
    <row r="145" spans="2:6">
      <c r="B145" s="3">
        <f t="shared" si="9"/>
        <v>44339</v>
      </c>
      <c r="C145" s="4" t="str">
        <f>IF(ISERROR(VLOOKUP(B145,Feiertage!$B$3:$D$72,2,FALSE)),"",VLOOKUP(B145,Feiertage!$B$3:$D$72,2,FALSE))</f>
        <v>Pfingstsonntag</v>
      </c>
      <c r="D145" s="5" t="str">
        <f t="shared" si="7"/>
        <v/>
      </c>
      <c r="E145" s="4" t="str">
        <f>IF(ISERROR(VLOOKUP(B145,Feiertage!$B$3:$D$24,3,FALSE)),"",VLOOKUP(B145,Feiertage!$B$3:$D$24,3,FALSE))</f>
        <v>Ja</v>
      </c>
      <c r="F145" s="2" t="str">
        <f t="shared" si="8"/>
        <v/>
      </c>
    </row>
    <row r="146" spans="2:6">
      <c r="B146" s="3">
        <f t="shared" si="9"/>
        <v>44340</v>
      </c>
      <c r="C146" s="4" t="str">
        <f>IF(ISERROR(VLOOKUP(B146,Feiertage!$B$3:$D$72,2,FALSE)),"",VLOOKUP(B146,Feiertage!$B$3:$D$72,2,FALSE))</f>
        <v>Pfingstmontag</v>
      </c>
      <c r="D146" s="5">
        <f t="shared" si="7"/>
        <v>1</v>
      </c>
      <c r="E146" s="4" t="str">
        <f>IF(ISERROR(VLOOKUP(B146,Feiertage!$B$3:$D$24,3,FALSE)),"",VLOOKUP(B146,Feiertage!$B$3:$D$24,3,FALSE))</f>
        <v>Ja</v>
      </c>
      <c r="F146" s="2" t="str">
        <f t="shared" si="8"/>
        <v>Ja</v>
      </c>
    </row>
    <row r="147" spans="2:6">
      <c r="B147" s="3">
        <f t="shared" si="9"/>
        <v>44341</v>
      </c>
      <c r="C147" s="4" t="str">
        <f>IF(ISERROR(VLOOKUP(B147,Feiertage!$B$3:$D$72,2,FALSE)),"",VLOOKUP(B147,Feiertage!$B$3:$D$72,2,FALSE))</f>
        <v/>
      </c>
      <c r="D147" s="5" t="str">
        <f t="shared" si="7"/>
        <v/>
      </c>
      <c r="E147" s="4" t="str">
        <f>IF(ISERROR(VLOOKUP(B147,Feiertage!$B$3:$D$24,3,FALSE)),"",VLOOKUP(B147,Feiertage!$B$3:$D$24,3,FALSE))</f>
        <v/>
      </c>
      <c r="F147" s="2" t="str">
        <f t="shared" si="8"/>
        <v/>
      </c>
    </row>
    <row r="148" spans="2:6">
      <c r="B148" s="3">
        <f t="shared" si="9"/>
        <v>44342</v>
      </c>
      <c r="C148" s="4" t="str">
        <f>IF(ISERROR(VLOOKUP(B148,Feiertage!$B$3:$D$72,2,FALSE)),"",VLOOKUP(B148,Feiertage!$B$3:$D$72,2,FALSE))</f>
        <v/>
      </c>
      <c r="D148" s="5" t="str">
        <f t="shared" si="7"/>
        <v/>
      </c>
      <c r="E148" s="4" t="str">
        <f>IF(ISERROR(VLOOKUP(B148,Feiertage!$B$3:$D$24,3,FALSE)),"",VLOOKUP(B148,Feiertage!$B$3:$D$24,3,FALSE))</f>
        <v/>
      </c>
      <c r="F148" s="2" t="str">
        <f t="shared" si="8"/>
        <v/>
      </c>
    </row>
    <row r="149" spans="2:6">
      <c r="B149" s="3">
        <f t="shared" si="9"/>
        <v>44343</v>
      </c>
      <c r="C149" s="4" t="str">
        <f>IF(ISERROR(VLOOKUP(B149,Feiertage!$B$3:$D$72,2,FALSE)),"",VLOOKUP(B149,Feiertage!$B$3:$D$72,2,FALSE))</f>
        <v/>
      </c>
      <c r="D149" s="5" t="str">
        <f t="shared" si="7"/>
        <v/>
      </c>
      <c r="E149" s="4" t="str">
        <f>IF(ISERROR(VLOOKUP(B149,Feiertage!$B$3:$D$24,3,FALSE)),"",VLOOKUP(B149,Feiertage!$B$3:$D$24,3,FALSE))</f>
        <v/>
      </c>
      <c r="F149" s="2" t="str">
        <f t="shared" si="8"/>
        <v/>
      </c>
    </row>
    <row r="150" spans="2:6">
      <c r="B150" s="3">
        <f t="shared" si="9"/>
        <v>44344</v>
      </c>
      <c r="C150" s="4" t="str">
        <f>IF(ISERROR(VLOOKUP(B150,Feiertage!$B$3:$D$72,2,FALSE)),"",VLOOKUP(B150,Feiertage!$B$3:$D$72,2,FALSE))</f>
        <v/>
      </c>
      <c r="D150" s="5" t="str">
        <f t="shared" si="7"/>
        <v/>
      </c>
      <c r="E150" s="4" t="str">
        <f>IF(ISERROR(VLOOKUP(B150,Feiertage!$B$3:$D$24,3,FALSE)),"",VLOOKUP(B150,Feiertage!$B$3:$D$24,3,FALSE))</f>
        <v/>
      </c>
      <c r="F150" s="2" t="str">
        <f t="shared" si="8"/>
        <v/>
      </c>
    </row>
    <row r="151" spans="2:6">
      <c r="B151" s="3">
        <f t="shared" si="9"/>
        <v>44345</v>
      </c>
      <c r="C151" s="4" t="str">
        <f>IF(ISERROR(VLOOKUP(B151,Feiertage!$B$3:$D$72,2,FALSE)),"",VLOOKUP(B151,Feiertage!$B$3:$D$72,2,FALSE))</f>
        <v/>
      </c>
      <c r="D151" s="5" t="str">
        <f t="shared" si="7"/>
        <v/>
      </c>
      <c r="E151" s="4" t="str">
        <f>IF(ISERROR(VLOOKUP(B151,Feiertage!$B$3:$D$24,3,FALSE)),"",VLOOKUP(B151,Feiertage!$B$3:$D$24,3,FALSE))</f>
        <v/>
      </c>
      <c r="F151" s="2" t="str">
        <f t="shared" si="8"/>
        <v/>
      </c>
    </row>
    <row r="152" spans="2:6">
      <c r="B152" s="3">
        <f t="shared" si="9"/>
        <v>44346</v>
      </c>
      <c r="C152" s="4" t="str">
        <f>IF(ISERROR(VLOOKUP(B152,Feiertage!$B$3:$D$72,2,FALSE)),"",VLOOKUP(B152,Feiertage!$B$3:$D$72,2,FALSE))</f>
        <v/>
      </c>
      <c r="D152" s="5" t="str">
        <f t="shared" si="7"/>
        <v/>
      </c>
      <c r="E152" s="4" t="str">
        <f>IF(ISERROR(VLOOKUP(B152,Feiertage!$B$3:$D$24,3,FALSE)),"",VLOOKUP(B152,Feiertage!$B$3:$D$24,3,FALSE))</f>
        <v/>
      </c>
      <c r="F152" s="2" t="str">
        <f t="shared" si="8"/>
        <v/>
      </c>
    </row>
    <row r="153" spans="2:6">
      <c r="B153" s="3">
        <f t="shared" si="9"/>
        <v>44347</v>
      </c>
      <c r="C153" s="4" t="str">
        <f>IF(ISERROR(VLOOKUP(B153,Feiertage!$B$3:$D$72,2,FALSE)),"",VLOOKUP(B153,Feiertage!$B$3:$D$72,2,FALSE))</f>
        <v/>
      </c>
      <c r="D153" s="5" t="str">
        <f t="shared" si="7"/>
        <v/>
      </c>
      <c r="E153" s="4" t="str">
        <f>IF(ISERROR(VLOOKUP(B153,Feiertage!$B$3:$D$24,3,FALSE)),"",VLOOKUP(B153,Feiertage!$B$3:$D$24,3,FALSE))</f>
        <v/>
      </c>
      <c r="F153" s="2" t="str">
        <f t="shared" si="8"/>
        <v/>
      </c>
    </row>
    <row r="154" spans="2:6">
      <c r="B154" s="3">
        <f t="shared" si="9"/>
        <v>44348</v>
      </c>
      <c r="C154" s="4" t="str">
        <f>IF(ISERROR(VLOOKUP(B154,Feiertage!$B$3:$D$72,2,FALSE)),"",VLOOKUP(B154,Feiertage!$B$3:$D$72,2,FALSE))</f>
        <v/>
      </c>
      <c r="D154" s="5" t="str">
        <f t="shared" si="7"/>
        <v/>
      </c>
      <c r="E154" s="4" t="str">
        <f>IF(ISERROR(VLOOKUP(B154,Feiertage!$B$3:$D$24,3,FALSE)),"",VLOOKUP(B154,Feiertage!$B$3:$D$24,3,FALSE))</f>
        <v/>
      </c>
      <c r="F154" s="2" t="str">
        <f t="shared" si="8"/>
        <v/>
      </c>
    </row>
    <row r="155" spans="2:6">
      <c r="B155" s="3">
        <f t="shared" si="9"/>
        <v>44349</v>
      </c>
      <c r="C155" s="4" t="str">
        <f>IF(ISERROR(VLOOKUP(B155,Feiertage!$B$3:$D$72,2,FALSE)),"",VLOOKUP(B155,Feiertage!$B$3:$D$72,2,FALSE))</f>
        <v/>
      </c>
      <c r="D155" s="5" t="str">
        <f t="shared" si="7"/>
        <v/>
      </c>
      <c r="E155" s="4" t="str">
        <f>IF(ISERROR(VLOOKUP(B155,Feiertage!$B$3:$D$24,3,FALSE)),"",VLOOKUP(B155,Feiertage!$B$3:$D$24,3,FALSE))</f>
        <v/>
      </c>
      <c r="F155" s="2" t="str">
        <f t="shared" si="8"/>
        <v/>
      </c>
    </row>
    <row r="156" spans="2:6">
      <c r="B156" s="3">
        <f t="shared" si="9"/>
        <v>44350</v>
      </c>
      <c r="C156" s="4" t="str">
        <f>IF(ISERROR(VLOOKUP(B156,Feiertage!$B$3:$D$72,2,FALSE)),"",VLOOKUP(B156,Feiertage!$B$3:$D$72,2,FALSE))</f>
        <v>Fronleichnam</v>
      </c>
      <c r="D156" s="5" t="str">
        <f t="shared" si="7"/>
        <v/>
      </c>
      <c r="E156" s="4" t="str">
        <f>IF(ISERROR(VLOOKUP(B156,Feiertage!$B$3:$D$24,3,FALSE)),"",VLOOKUP(B156,Feiertage!$B$3:$D$24,3,FALSE))</f>
        <v>Nein</v>
      </c>
      <c r="F156" s="2" t="str">
        <f t="shared" si="8"/>
        <v>Ja</v>
      </c>
    </row>
    <row r="157" spans="2:6">
      <c r="B157" s="3">
        <f t="shared" si="9"/>
        <v>44351</v>
      </c>
      <c r="C157" s="4" t="str">
        <f>IF(ISERROR(VLOOKUP(B157,Feiertage!$B$3:$D$72,2,FALSE)),"",VLOOKUP(B157,Feiertage!$B$3:$D$72,2,FALSE))</f>
        <v/>
      </c>
      <c r="D157" s="5" t="str">
        <f t="shared" si="7"/>
        <v/>
      </c>
      <c r="E157" s="4" t="str">
        <f>IF(ISERROR(VLOOKUP(B157,Feiertage!$B$3:$D$24,3,FALSE)),"",VLOOKUP(B157,Feiertage!$B$3:$D$24,3,FALSE))</f>
        <v/>
      </c>
      <c r="F157" s="2" t="str">
        <f t="shared" si="8"/>
        <v/>
      </c>
    </row>
    <row r="158" spans="2:6">
      <c r="B158" s="3">
        <f t="shared" si="9"/>
        <v>44352</v>
      </c>
      <c r="C158" s="4" t="str">
        <f>IF(ISERROR(VLOOKUP(B158,Feiertage!$B$3:$D$72,2,FALSE)),"",VLOOKUP(B158,Feiertage!$B$3:$D$72,2,FALSE))</f>
        <v/>
      </c>
      <c r="D158" s="5" t="str">
        <f t="shared" si="7"/>
        <v/>
      </c>
      <c r="E158" s="4" t="str">
        <f>IF(ISERROR(VLOOKUP(B158,Feiertage!$B$3:$D$24,3,FALSE)),"",VLOOKUP(B158,Feiertage!$B$3:$D$24,3,FALSE))</f>
        <v/>
      </c>
      <c r="F158" s="2" t="str">
        <f t="shared" si="8"/>
        <v/>
      </c>
    </row>
    <row r="159" spans="2:6">
      <c r="B159" s="3">
        <f t="shared" si="9"/>
        <v>44353</v>
      </c>
      <c r="C159" s="4" t="str">
        <f>IF(ISERROR(VLOOKUP(B159,Feiertage!$B$3:$D$72,2,FALSE)),"",VLOOKUP(B159,Feiertage!$B$3:$D$72,2,FALSE))</f>
        <v/>
      </c>
      <c r="D159" s="5" t="str">
        <f t="shared" si="7"/>
        <v/>
      </c>
      <c r="E159" s="4" t="str">
        <f>IF(ISERROR(VLOOKUP(B159,Feiertage!$B$3:$D$24,3,FALSE)),"",VLOOKUP(B159,Feiertage!$B$3:$D$24,3,FALSE))</f>
        <v/>
      </c>
      <c r="F159" s="2" t="str">
        <f t="shared" si="8"/>
        <v/>
      </c>
    </row>
    <row r="160" spans="2:6">
      <c r="B160" s="3">
        <f t="shared" si="9"/>
        <v>44354</v>
      </c>
      <c r="C160" s="4" t="str">
        <f>IF(ISERROR(VLOOKUP(B160,Feiertage!$B$3:$D$72,2,FALSE)),"",VLOOKUP(B160,Feiertage!$B$3:$D$72,2,FALSE))</f>
        <v/>
      </c>
      <c r="D160" s="5" t="str">
        <f t="shared" si="7"/>
        <v/>
      </c>
      <c r="E160" s="4" t="str">
        <f>IF(ISERROR(VLOOKUP(B160,Feiertage!$B$3:$D$24,3,FALSE)),"",VLOOKUP(B160,Feiertage!$B$3:$D$24,3,FALSE))</f>
        <v/>
      </c>
      <c r="F160" s="2" t="str">
        <f t="shared" si="8"/>
        <v/>
      </c>
    </row>
    <row r="161" spans="2:6">
      <c r="B161" s="3">
        <f t="shared" si="9"/>
        <v>44355</v>
      </c>
      <c r="C161" s="4" t="str">
        <f>IF(ISERROR(VLOOKUP(B161,Feiertage!$B$3:$D$72,2,FALSE)),"",VLOOKUP(B161,Feiertage!$B$3:$D$72,2,FALSE))</f>
        <v/>
      </c>
      <c r="D161" s="5" t="str">
        <f t="shared" si="7"/>
        <v/>
      </c>
      <c r="E161" s="4" t="str">
        <f>IF(ISERROR(VLOOKUP(B161,Feiertage!$B$3:$D$24,3,FALSE)),"",VLOOKUP(B161,Feiertage!$B$3:$D$24,3,FALSE))</f>
        <v/>
      </c>
      <c r="F161" s="2" t="str">
        <f t="shared" si="8"/>
        <v/>
      </c>
    </row>
    <row r="162" spans="2:6">
      <c r="B162" s="3">
        <f t="shared" si="9"/>
        <v>44356</v>
      </c>
      <c r="C162" s="4" t="str">
        <f>IF(ISERROR(VLOOKUP(B162,Feiertage!$B$3:$D$72,2,FALSE)),"",VLOOKUP(B162,Feiertage!$B$3:$D$72,2,FALSE))</f>
        <v/>
      </c>
      <c r="D162" s="5" t="str">
        <f t="shared" si="7"/>
        <v/>
      </c>
      <c r="E162" s="4" t="str">
        <f>IF(ISERROR(VLOOKUP(B162,Feiertage!$B$3:$D$24,3,FALSE)),"",VLOOKUP(B162,Feiertage!$B$3:$D$24,3,FALSE))</f>
        <v/>
      </c>
      <c r="F162" s="2" t="str">
        <f t="shared" si="8"/>
        <v/>
      </c>
    </row>
    <row r="163" spans="2:6">
      <c r="B163" s="3">
        <f t="shared" si="9"/>
        <v>44357</v>
      </c>
      <c r="C163" s="4" t="str">
        <f>IF(ISERROR(VLOOKUP(B163,Feiertage!$B$3:$D$72,2,FALSE)),"",VLOOKUP(B163,Feiertage!$B$3:$D$72,2,FALSE))</f>
        <v/>
      </c>
      <c r="D163" s="5" t="str">
        <f t="shared" si="7"/>
        <v/>
      </c>
      <c r="E163" s="4" t="str">
        <f>IF(ISERROR(VLOOKUP(B163,Feiertage!$B$3:$D$24,3,FALSE)),"",VLOOKUP(B163,Feiertage!$B$3:$D$24,3,FALSE))</f>
        <v/>
      </c>
      <c r="F163" s="2" t="str">
        <f t="shared" si="8"/>
        <v/>
      </c>
    </row>
    <row r="164" spans="2:6">
      <c r="B164" s="3">
        <f t="shared" si="9"/>
        <v>44358</v>
      </c>
      <c r="C164" s="4" t="str">
        <f>IF(ISERROR(VLOOKUP(B164,Feiertage!$B$3:$D$72,2,FALSE)),"",VLOOKUP(B164,Feiertage!$B$3:$D$72,2,FALSE))</f>
        <v/>
      </c>
      <c r="D164" s="5" t="str">
        <f t="shared" si="7"/>
        <v/>
      </c>
      <c r="E164" s="4" t="str">
        <f>IF(ISERROR(VLOOKUP(B164,Feiertage!$B$3:$D$24,3,FALSE)),"",VLOOKUP(B164,Feiertage!$B$3:$D$24,3,FALSE))</f>
        <v/>
      </c>
      <c r="F164" s="2" t="str">
        <f t="shared" si="8"/>
        <v/>
      </c>
    </row>
    <row r="165" spans="2:6">
      <c r="B165" s="3">
        <f t="shared" si="9"/>
        <v>44359</v>
      </c>
      <c r="C165" s="4" t="str">
        <f>IF(ISERROR(VLOOKUP(B165,Feiertage!$B$3:$D$72,2,FALSE)),"",VLOOKUP(B165,Feiertage!$B$3:$D$72,2,FALSE))</f>
        <v/>
      </c>
      <c r="D165" s="5" t="str">
        <f t="shared" si="7"/>
        <v/>
      </c>
      <c r="E165" s="4" t="str">
        <f>IF(ISERROR(VLOOKUP(B165,Feiertage!$B$3:$D$24,3,FALSE)),"",VLOOKUP(B165,Feiertage!$B$3:$D$24,3,FALSE))</f>
        <v/>
      </c>
      <c r="F165" s="2" t="str">
        <f t="shared" si="8"/>
        <v/>
      </c>
    </row>
    <row r="166" spans="2:6">
      <c r="B166" s="3">
        <f t="shared" si="9"/>
        <v>44360</v>
      </c>
      <c r="C166" s="4" t="str">
        <f>IF(ISERROR(VLOOKUP(B166,Feiertage!$B$3:$D$72,2,FALSE)),"",VLOOKUP(B166,Feiertage!$B$3:$D$72,2,FALSE))</f>
        <v/>
      </c>
      <c r="D166" s="5" t="str">
        <f t="shared" si="7"/>
        <v/>
      </c>
      <c r="E166" s="4" t="str">
        <f>IF(ISERROR(VLOOKUP(B166,Feiertage!$B$3:$D$24,3,FALSE)),"",VLOOKUP(B166,Feiertage!$B$3:$D$24,3,FALSE))</f>
        <v/>
      </c>
      <c r="F166" s="2" t="str">
        <f t="shared" si="8"/>
        <v/>
      </c>
    </row>
    <row r="167" spans="2:6">
      <c r="B167" s="3">
        <f t="shared" si="9"/>
        <v>44361</v>
      </c>
      <c r="C167" s="4" t="str">
        <f>IF(ISERROR(VLOOKUP(B167,Feiertage!$B$3:$D$72,2,FALSE)),"",VLOOKUP(B167,Feiertage!$B$3:$D$72,2,FALSE))</f>
        <v/>
      </c>
      <c r="D167" s="5" t="str">
        <f t="shared" si="7"/>
        <v/>
      </c>
      <c r="E167" s="4" t="str">
        <f>IF(ISERROR(VLOOKUP(B167,Feiertage!$B$3:$D$24,3,FALSE)),"",VLOOKUP(B167,Feiertage!$B$3:$D$24,3,FALSE))</f>
        <v/>
      </c>
      <c r="F167" s="2" t="str">
        <f t="shared" si="8"/>
        <v/>
      </c>
    </row>
    <row r="168" spans="2:6">
      <c r="B168" s="3">
        <f t="shared" si="9"/>
        <v>44362</v>
      </c>
      <c r="C168" s="4" t="str">
        <f>IF(ISERROR(VLOOKUP(B168,Feiertage!$B$3:$D$72,2,FALSE)),"",VLOOKUP(B168,Feiertage!$B$3:$D$72,2,FALSE))</f>
        <v/>
      </c>
      <c r="D168" s="5" t="str">
        <f t="shared" si="7"/>
        <v/>
      </c>
      <c r="E168" s="4" t="str">
        <f>IF(ISERROR(VLOOKUP(B168,Feiertage!$B$3:$D$24,3,FALSE)),"",VLOOKUP(B168,Feiertage!$B$3:$D$24,3,FALSE))</f>
        <v/>
      </c>
      <c r="F168" s="2" t="str">
        <f t="shared" si="8"/>
        <v/>
      </c>
    </row>
    <row r="169" spans="2:6">
      <c r="B169" s="3">
        <f t="shared" si="9"/>
        <v>44363</v>
      </c>
      <c r="C169" s="4" t="str">
        <f>IF(ISERROR(VLOOKUP(B169,Feiertage!$B$3:$D$72,2,FALSE)),"",VLOOKUP(B169,Feiertage!$B$3:$D$72,2,FALSE))</f>
        <v/>
      </c>
      <c r="D169" s="5" t="str">
        <f t="shared" si="7"/>
        <v/>
      </c>
      <c r="E169" s="4" t="str">
        <f>IF(ISERROR(VLOOKUP(B169,Feiertage!$B$3:$D$24,3,FALSE)),"",VLOOKUP(B169,Feiertage!$B$3:$D$24,3,FALSE))</f>
        <v/>
      </c>
      <c r="F169" s="2" t="str">
        <f t="shared" si="8"/>
        <v/>
      </c>
    </row>
    <row r="170" spans="2:6">
      <c r="B170" s="3">
        <f t="shared" si="9"/>
        <v>44364</v>
      </c>
      <c r="C170" s="4" t="str">
        <f>IF(ISERROR(VLOOKUP(B170,Feiertage!$B$3:$D$72,2,FALSE)),"",VLOOKUP(B170,Feiertage!$B$3:$D$72,2,FALSE))</f>
        <v/>
      </c>
      <c r="D170" s="5" t="str">
        <f t="shared" si="7"/>
        <v/>
      </c>
      <c r="E170" s="4" t="str">
        <f>IF(ISERROR(VLOOKUP(B170,Feiertage!$B$3:$D$24,3,FALSE)),"",VLOOKUP(B170,Feiertage!$B$3:$D$24,3,FALSE))</f>
        <v/>
      </c>
      <c r="F170" s="2" t="str">
        <f t="shared" si="8"/>
        <v/>
      </c>
    </row>
    <row r="171" spans="2:6">
      <c r="B171" s="3">
        <f t="shared" si="9"/>
        <v>44365</v>
      </c>
      <c r="C171" s="4" t="str">
        <f>IF(ISERROR(VLOOKUP(B171,Feiertage!$B$3:$D$72,2,FALSE)),"",VLOOKUP(B171,Feiertage!$B$3:$D$72,2,FALSE))</f>
        <v/>
      </c>
      <c r="D171" s="5" t="str">
        <f t="shared" si="7"/>
        <v/>
      </c>
      <c r="E171" s="4" t="str">
        <f>IF(ISERROR(VLOOKUP(B171,Feiertage!$B$3:$D$24,3,FALSE)),"",VLOOKUP(B171,Feiertage!$B$3:$D$24,3,FALSE))</f>
        <v/>
      </c>
      <c r="F171" s="2" t="str">
        <f t="shared" si="8"/>
        <v/>
      </c>
    </row>
    <row r="172" spans="2:6">
      <c r="B172" s="3">
        <f t="shared" si="9"/>
        <v>44366</v>
      </c>
      <c r="C172" s="4" t="str">
        <f>IF(ISERROR(VLOOKUP(B172,Feiertage!$B$3:$D$72,2,FALSE)),"",VLOOKUP(B172,Feiertage!$B$3:$D$72,2,FALSE))</f>
        <v/>
      </c>
      <c r="D172" s="5" t="str">
        <f t="shared" si="7"/>
        <v/>
      </c>
      <c r="E172" s="4" t="str">
        <f>IF(ISERROR(VLOOKUP(B172,Feiertage!$B$3:$D$24,3,FALSE)),"",VLOOKUP(B172,Feiertage!$B$3:$D$24,3,FALSE))</f>
        <v/>
      </c>
      <c r="F172" s="2" t="str">
        <f t="shared" si="8"/>
        <v/>
      </c>
    </row>
    <row r="173" spans="2:6">
      <c r="B173" s="3">
        <f t="shared" si="9"/>
        <v>44367</v>
      </c>
      <c r="C173" s="4" t="str">
        <f>IF(ISERROR(VLOOKUP(B173,Feiertage!$B$3:$D$72,2,FALSE)),"",VLOOKUP(B173,Feiertage!$B$3:$D$72,2,FALSE))</f>
        <v/>
      </c>
      <c r="D173" s="5" t="str">
        <f t="shared" si="7"/>
        <v/>
      </c>
      <c r="E173" s="4" t="str">
        <f>IF(ISERROR(VLOOKUP(B173,Feiertage!$B$3:$D$24,3,FALSE)),"",VLOOKUP(B173,Feiertage!$B$3:$D$24,3,FALSE))</f>
        <v/>
      </c>
      <c r="F173" s="2" t="str">
        <f t="shared" si="8"/>
        <v/>
      </c>
    </row>
    <row r="174" spans="2:6">
      <c r="B174" s="3">
        <f t="shared" si="9"/>
        <v>44368</v>
      </c>
      <c r="C174" s="4" t="str">
        <f>IF(ISERROR(VLOOKUP(B174,Feiertage!$B$3:$D$72,2,FALSE)),"",VLOOKUP(B174,Feiertage!$B$3:$D$72,2,FALSE))</f>
        <v/>
      </c>
      <c r="D174" s="5" t="str">
        <f t="shared" si="7"/>
        <v/>
      </c>
      <c r="E174" s="4" t="str">
        <f>IF(ISERROR(VLOOKUP(B174,Feiertage!$B$3:$D$24,3,FALSE)),"",VLOOKUP(B174,Feiertage!$B$3:$D$24,3,FALSE))</f>
        <v/>
      </c>
      <c r="F174" s="2" t="str">
        <f t="shared" si="8"/>
        <v/>
      </c>
    </row>
    <row r="175" spans="2:6">
      <c r="B175" s="3">
        <f t="shared" si="9"/>
        <v>44369</v>
      </c>
      <c r="C175" s="4" t="str">
        <f>IF(ISERROR(VLOOKUP(B175,Feiertage!$B$3:$D$72,2,FALSE)),"",VLOOKUP(B175,Feiertage!$B$3:$D$72,2,FALSE))</f>
        <v/>
      </c>
      <c r="D175" s="5" t="str">
        <f t="shared" si="7"/>
        <v/>
      </c>
      <c r="E175" s="4" t="str">
        <f>IF(ISERROR(VLOOKUP(B175,Feiertage!$B$3:$D$24,3,FALSE)),"",VLOOKUP(B175,Feiertage!$B$3:$D$24,3,FALSE))</f>
        <v/>
      </c>
      <c r="F175" s="2" t="str">
        <f t="shared" si="8"/>
        <v/>
      </c>
    </row>
    <row r="176" spans="2:6">
      <c r="B176" s="3">
        <f t="shared" si="9"/>
        <v>44370</v>
      </c>
      <c r="C176" s="4" t="str">
        <f>IF(ISERROR(VLOOKUP(B176,Feiertage!$B$3:$D$72,2,FALSE)),"",VLOOKUP(B176,Feiertage!$B$3:$D$72,2,FALSE))</f>
        <v/>
      </c>
      <c r="D176" s="5" t="str">
        <f t="shared" si="7"/>
        <v/>
      </c>
      <c r="E176" s="4" t="str">
        <f>IF(ISERROR(VLOOKUP(B176,Feiertage!$B$3:$D$24,3,FALSE)),"",VLOOKUP(B176,Feiertage!$B$3:$D$24,3,FALSE))</f>
        <v/>
      </c>
      <c r="F176" s="2" t="str">
        <f t="shared" si="8"/>
        <v/>
      </c>
    </row>
    <row r="177" spans="2:6">
      <c r="B177" s="3">
        <f t="shared" si="9"/>
        <v>44371</v>
      </c>
      <c r="C177" s="4" t="str">
        <f>IF(ISERROR(VLOOKUP(B177,Feiertage!$B$3:$D$72,2,FALSE)),"",VLOOKUP(B177,Feiertage!$B$3:$D$72,2,FALSE))</f>
        <v/>
      </c>
      <c r="D177" s="5" t="str">
        <f t="shared" si="7"/>
        <v/>
      </c>
      <c r="E177" s="4" t="str">
        <f>IF(ISERROR(VLOOKUP(B177,Feiertage!$B$3:$D$24,3,FALSE)),"",VLOOKUP(B177,Feiertage!$B$3:$D$24,3,FALSE))</f>
        <v/>
      </c>
      <c r="F177" s="2" t="str">
        <f t="shared" si="8"/>
        <v/>
      </c>
    </row>
    <row r="178" spans="2:6">
      <c r="B178" s="3">
        <f t="shared" si="9"/>
        <v>44372</v>
      </c>
      <c r="C178" s="4" t="str">
        <f>IF(ISERROR(VLOOKUP(B178,Feiertage!$B$3:$D$72,2,FALSE)),"",VLOOKUP(B178,Feiertage!$B$3:$D$72,2,FALSE))</f>
        <v/>
      </c>
      <c r="D178" s="5" t="str">
        <f t="shared" si="7"/>
        <v/>
      </c>
      <c r="E178" s="4" t="str">
        <f>IF(ISERROR(VLOOKUP(B178,Feiertage!$B$3:$D$24,3,FALSE)),"",VLOOKUP(B178,Feiertage!$B$3:$D$24,3,FALSE))</f>
        <v/>
      </c>
      <c r="F178" s="2" t="str">
        <f t="shared" si="8"/>
        <v/>
      </c>
    </row>
    <row r="179" spans="2:6">
      <c r="B179" s="3">
        <f t="shared" si="9"/>
        <v>44373</v>
      </c>
      <c r="C179" s="4" t="str">
        <f>IF(ISERROR(VLOOKUP(B179,Feiertage!$B$3:$D$72,2,FALSE)),"",VLOOKUP(B179,Feiertage!$B$3:$D$72,2,FALSE))</f>
        <v/>
      </c>
      <c r="D179" s="5" t="str">
        <f t="shared" si="7"/>
        <v/>
      </c>
      <c r="E179" s="4" t="str">
        <f>IF(ISERROR(VLOOKUP(B179,Feiertage!$B$3:$D$24,3,FALSE)),"",VLOOKUP(B179,Feiertage!$B$3:$D$24,3,FALSE))</f>
        <v/>
      </c>
      <c r="F179" s="2" t="str">
        <f t="shared" si="8"/>
        <v/>
      </c>
    </row>
    <row r="180" spans="2:6">
      <c r="B180" s="3">
        <f t="shared" si="9"/>
        <v>44374</v>
      </c>
      <c r="C180" s="4" t="str">
        <f>IF(ISERROR(VLOOKUP(B180,Feiertage!$B$3:$D$72,2,FALSE)),"",VLOOKUP(B180,Feiertage!$B$3:$D$72,2,FALSE))</f>
        <v/>
      </c>
      <c r="D180" s="5" t="str">
        <f t="shared" si="7"/>
        <v/>
      </c>
      <c r="E180" s="4" t="str">
        <f>IF(ISERROR(VLOOKUP(B180,Feiertage!$B$3:$D$24,3,FALSE)),"",VLOOKUP(B180,Feiertage!$B$3:$D$24,3,FALSE))</f>
        <v/>
      </c>
      <c r="F180" s="2" t="str">
        <f t="shared" si="8"/>
        <v/>
      </c>
    </row>
    <row r="181" spans="2:6">
      <c r="B181" s="3">
        <f t="shared" si="9"/>
        <v>44375</v>
      </c>
      <c r="C181" s="4" t="str">
        <f>IF(ISERROR(VLOOKUP(B181,Feiertage!$B$3:$D$72,2,FALSE)),"",VLOOKUP(B181,Feiertage!$B$3:$D$72,2,FALSE))</f>
        <v/>
      </c>
      <c r="D181" s="5" t="str">
        <f t="shared" si="7"/>
        <v/>
      </c>
      <c r="E181" s="4" t="str">
        <f>IF(ISERROR(VLOOKUP(B181,Feiertage!$B$3:$D$24,3,FALSE)),"",VLOOKUP(B181,Feiertage!$B$3:$D$24,3,FALSE))</f>
        <v/>
      </c>
      <c r="F181" s="2" t="str">
        <f t="shared" si="8"/>
        <v/>
      </c>
    </row>
    <row r="182" spans="2:6">
      <c r="B182" s="3">
        <f t="shared" si="9"/>
        <v>44376</v>
      </c>
      <c r="C182" s="4" t="str">
        <f>IF(ISERROR(VLOOKUP(B182,Feiertage!$B$3:$D$72,2,FALSE)),"",VLOOKUP(B182,Feiertage!$B$3:$D$72,2,FALSE))</f>
        <v/>
      </c>
      <c r="D182" s="5" t="str">
        <f t="shared" si="7"/>
        <v/>
      </c>
      <c r="E182" s="4" t="str">
        <f>IF(ISERROR(VLOOKUP(B182,Feiertage!$B$3:$D$24,3,FALSE)),"",VLOOKUP(B182,Feiertage!$B$3:$D$24,3,FALSE))</f>
        <v/>
      </c>
      <c r="F182" s="2" t="str">
        <f t="shared" si="8"/>
        <v/>
      </c>
    </row>
    <row r="183" spans="2:6">
      <c r="B183" s="3">
        <f t="shared" si="9"/>
        <v>44377</v>
      </c>
      <c r="C183" s="4" t="str">
        <f>IF(ISERROR(VLOOKUP(B183,Feiertage!$B$3:$D$72,2,FALSE)),"",VLOOKUP(B183,Feiertage!$B$3:$D$72,2,FALSE))</f>
        <v/>
      </c>
      <c r="D183" s="5" t="str">
        <f t="shared" si="7"/>
        <v/>
      </c>
      <c r="E183" s="4" t="str">
        <f>IF(ISERROR(VLOOKUP(B183,Feiertage!$B$3:$D$24,3,FALSE)),"",VLOOKUP(B183,Feiertage!$B$3:$D$24,3,FALSE))</f>
        <v/>
      </c>
      <c r="F183" s="2" t="str">
        <f t="shared" si="8"/>
        <v/>
      </c>
    </row>
    <row r="184" spans="2:6">
      <c r="B184" s="3">
        <f t="shared" si="9"/>
        <v>44378</v>
      </c>
      <c r="C184" s="4" t="str">
        <f>IF(ISERROR(VLOOKUP(B184,Feiertage!$B$3:$D$72,2,FALSE)),"",VLOOKUP(B184,Feiertage!$B$3:$D$72,2,FALSE))</f>
        <v/>
      </c>
      <c r="D184" s="5" t="str">
        <f t="shared" si="7"/>
        <v/>
      </c>
      <c r="E184" s="4" t="str">
        <f>IF(ISERROR(VLOOKUP(B184,Feiertage!$B$3:$D$24,3,FALSE)),"",VLOOKUP(B184,Feiertage!$B$3:$D$24,3,FALSE))</f>
        <v/>
      </c>
      <c r="F184" s="2" t="str">
        <f t="shared" si="8"/>
        <v/>
      </c>
    </row>
    <row r="185" spans="2:6">
      <c r="B185" s="3">
        <f t="shared" si="9"/>
        <v>44379</v>
      </c>
      <c r="C185" s="4" t="str">
        <f>IF(ISERROR(VLOOKUP(B185,Feiertage!$B$3:$D$72,2,FALSE)),"",VLOOKUP(B185,Feiertage!$B$3:$D$72,2,FALSE))</f>
        <v/>
      </c>
      <c r="D185" s="5" t="str">
        <f t="shared" si="7"/>
        <v/>
      </c>
      <c r="E185" s="4" t="str">
        <f>IF(ISERROR(VLOOKUP(B185,Feiertage!$B$3:$D$24,3,FALSE)),"",VLOOKUP(B185,Feiertage!$B$3:$D$24,3,FALSE))</f>
        <v/>
      </c>
      <c r="F185" s="2" t="str">
        <f t="shared" si="8"/>
        <v/>
      </c>
    </row>
    <row r="186" spans="2:6">
      <c r="B186" s="3">
        <f t="shared" si="9"/>
        <v>44380</v>
      </c>
      <c r="C186" s="4" t="str">
        <f>IF(ISERROR(VLOOKUP(B186,Feiertage!$B$3:$D$72,2,FALSE)),"",VLOOKUP(B186,Feiertage!$B$3:$D$72,2,FALSE))</f>
        <v/>
      </c>
      <c r="D186" s="5" t="str">
        <f t="shared" si="7"/>
        <v/>
      </c>
      <c r="E186" s="4" t="str">
        <f>IF(ISERROR(VLOOKUP(B186,Feiertage!$B$3:$D$24,3,FALSE)),"",VLOOKUP(B186,Feiertage!$B$3:$D$24,3,FALSE))</f>
        <v/>
      </c>
      <c r="F186" s="2" t="str">
        <f t="shared" si="8"/>
        <v/>
      </c>
    </row>
    <row r="187" spans="2:6">
      <c r="B187" s="3">
        <f t="shared" si="9"/>
        <v>44381</v>
      </c>
      <c r="C187" s="4" t="str">
        <f>IF(ISERROR(VLOOKUP(B187,Feiertage!$B$3:$D$72,2,FALSE)),"",VLOOKUP(B187,Feiertage!$B$3:$D$72,2,FALSE))</f>
        <v/>
      </c>
      <c r="D187" s="5" t="str">
        <f t="shared" si="7"/>
        <v/>
      </c>
      <c r="E187" s="4" t="str">
        <f>IF(ISERROR(VLOOKUP(B187,Feiertage!$B$3:$D$24,3,FALSE)),"",VLOOKUP(B187,Feiertage!$B$3:$D$24,3,FALSE))</f>
        <v/>
      </c>
      <c r="F187" s="2" t="str">
        <f t="shared" si="8"/>
        <v/>
      </c>
    </row>
    <row r="188" spans="2:6">
      <c r="B188" s="3">
        <f t="shared" si="9"/>
        <v>44382</v>
      </c>
      <c r="C188" s="4" t="str">
        <f>IF(ISERROR(VLOOKUP(B188,Feiertage!$B$3:$D$72,2,FALSE)),"",VLOOKUP(B188,Feiertage!$B$3:$D$72,2,FALSE))</f>
        <v/>
      </c>
      <c r="D188" s="5" t="str">
        <f t="shared" si="7"/>
        <v/>
      </c>
      <c r="E188" s="4" t="str">
        <f>IF(ISERROR(VLOOKUP(B188,Feiertage!$B$3:$D$24,3,FALSE)),"",VLOOKUP(B188,Feiertage!$B$3:$D$24,3,FALSE))</f>
        <v/>
      </c>
      <c r="F188" s="2" t="str">
        <f t="shared" si="8"/>
        <v/>
      </c>
    </row>
    <row r="189" spans="2:6">
      <c r="B189" s="3">
        <f t="shared" si="9"/>
        <v>44383</v>
      </c>
      <c r="C189" s="4" t="str">
        <f>IF(ISERROR(VLOOKUP(B189,Feiertage!$B$3:$D$72,2,FALSE)),"",VLOOKUP(B189,Feiertage!$B$3:$D$72,2,FALSE))</f>
        <v/>
      </c>
      <c r="D189" s="5" t="str">
        <f t="shared" si="7"/>
        <v/>
      </c>
      <c r="E189" s="4" t="str">
        <f>IF(ISERROR(VLOOKUP(B189,Feiertage!$B$3:$D$24,3,FALSE)),"",VLOOKUP(B189,Feiertage!$B$3:$D$24,3,FALSE))</f>
        <v/>
      </c>
      <c r="F189" s="2" t="str">
        <f t="shared" si="8"/>
        <v/>
      </c>
    </row>
    <row r="190" spans="2:6">
      <c r="B190" s="3">
        <f t="shared" si="9"/>
        <v>44384</v>
      </c>
      <c r="C190" s="4" t="str">
        <f>IF(ISERROR(VLOOKUP(B190,Feiertage!$B$3:$D$72,2,FALSE)),"",VLOOKUP(B190,Feiertage!$B$3:$D$72,2,FALSE))</f>
        <v/>
      </c>
      <c r="D190" s="5" t="str">
        <f t="shared" si="7"/>
        <v/>
      </c>
      <c r="E190" s="4" t="str">
        <f>IF(ISERROR(VLOOKUP(B190,Feiertage!$B$3:$D$24,3,FALSE)),"",VLOOKUP(B190,Feiertage!$B$3:$D$24,3,FALSE))</f>
        <v/>
      </c>
      <c r="F190" s="2" t="str">
        <f t="shared" si="8"/>
        <v/>
      </c>
    </row>
    <row r="191" spans="2:6">
      <c r="B191" s="3">
        <f t="shared" si="9"/>
        <v>44385</v>
      </c>
      <c r="C191" s="4" t="str">
        <f>IF(ISERROR(VLOOKUP(B191,Feiertage!$B$3:$D$72,2,FALSE)),"",VLOOKUP(B191,Feiertage!$B$3:$D$72,2,FALSE))</f>
        <v/>
      </c>
      <c r="D191" s="5" t="str">
        <f t="shared" si="7"/>
        <v/>
      </c>
      <c r="E191" s="4" t="str">
        <f>IF(ISERROR(VLOOKUP(B191,Feiertage!$B$3:$D$24,3,FALSE)),"",VLOOKUP(B191,Feiertage!$B$3:$D$24,3,FALSE))</f>
        <v/>
      </c>
      <c r="F191" s="2" t="str">
        <f t="shared" si="8"/>
        <v/>
      </c>
    </row>
    <row r="192" spans="2:6">
      <c r="B192" s="3">
        <f t="shared" si="9"/>
        <v>44386</v>
      </c>
      <c r="C192" s="4" t="str">
        <f>IF(ISERROR(VLOOKUP(B192,Feiertage!$B$3:$D$72,2,FALSE)),"",VLOOKUP(B192,Feiertage!$B$3:$D$72,2,FALSE))</f>
        <v/>
      </c>
      <c r="D192" s="5" t="str">
        <f t="shared" si="7"/>
        <v/>
      </c>
      <c r="E192" s="4" t="str">
        <f>IF(ISERROR(VLOOKUP(B192,Feiertage!$B$3:$D$24,3,FALSE)),"",VLOOKUP(B192,Feiertage!$B$3:$D$24,3,FALSE))</f>
        <v/>
      </c>
      <c r="F192" s="2" t="str">
        <f t="shared" si="8"/>
        <v/>
      </c>
    </row>
    <row r="193" spans="2:6">
      <c r="B193" s="3">
        <f t="shared" si="9"/>
        <v>44387</v>
      </c>
      <c r="C193" s="4" t="str">
        <f>IF(ISERROR(VLOOKUP(B193,Feiertage!$B$3:$D$72,2,FALSE)),"",VLOOKUP(B193,Feiertage!$B$3:$D$72,2,FALSE))</f>
        <v/>
      </c>
      <c r="D193" s="5" t="str">
        <f t="shared" si="7"/>
        <v/>
      </c>
      <c r="E193" s="4" t="str">
        <f>IF(ISERROR(VLOOKUP(B193,Feiertage!$B$3:$D$24,3,FALSE)),"",VLOOKUP(B193,Feiertage!$B$3:$D$24,3,FALSE))</f>
        <v/>
      </c>
      <c r="F193" s="2" t="str">
        <f t="shared" si="8"/>
        <v/>
      </c>
    </row>
    <row r="194" spans="2:6">
      <c r="B194" s="3">
        <f t="shared" si="9"/>
        <v>44388</v>
      </c>
      <c r="C194" s="4" t="str">
        <f>IF(ISERROR(VLOOKUP(B194,Feiertage!$B$3:$D$72,2,FALSE)),"",VLOOKUP(B194,Feiertage!$B$3:$D$72,2,FALSE))</f>
        <v/>
      </c>
      <c r="D194" s="5" t="str">
        <f t="shared" si="7"/>
        <v/>
      </c>
      <c r="E194" s="4" t="str">
        <f>IF(ISERROR(VLOOKUP(B194,Feiertage!$B$3:$D$24,3,FALSE)),"",VLOOKUP(B194,Feiertage!$B$3:$D$24,3,FALSE))</f>
        <v/>
      </c>
      <c r="F194" s="2" t="str">
        <f t="shared" si="8"/>
        <v/>
      </c>
    </row>
    <row r="195" spans="2:6">
      <c r="B195" s="3">
        <f t="shared" si="9"/>
        <v>44389</v>
      </c>
      <c r="C195" s="4" t="str">
        <f>IF(ISERROR(VLOOKUP(B195,Feiertage!$B$3:$D$72,2,FALSE)),"",VLOOKUP(B195,Feiertage!$B$3:$D$72,2,FALSE))</f>
        <v/>
      </c>
      <c r="D195" s="5" t="str">
        <f t="shared" ref="D195:D258" si="10">IF(AND(E195="Ja",F195="Ja"),1,"")</f>
        <v/>
      </c>
      <c r="E195" s="4" t="str">
        <f>IF(ISERROR(VLOOKUP(B195,Feiertage!$B$3:$D$24,3,FALSE)),"",VLOOKUP(B195,Feiertage!$B$3:$D$24,3,FALSE))</f>
        <v/>
      </c>
      <c r="F195" s="2" t="str">
        <f t="shared" si="8"/>
        <v/>
      </c>
    </row>
    <row r="196" spans="2:6">
      <c r="B196" s="3">
        <f t="shared" si="9"/>
        <v>44390</v>
      </c>
      <c r="C196" s="4" t="str">
        <f>IF(ISERROR(VLOOKUP(B196,Feiertage!$B$3:$D$72,2,FALSE)),"",VLOOKUP(B196,Feiertage!$B$3:$D$72,2,FALSE))</f>
        <v/>
      </c>
      <c r="D196" s="5" t="str">
        <f t="shared" si="10"/>
        <v/>
      </c>
      <c r="E196" s="4" t="str">
        <f>IF(ISERROR(VLOOKUP(B196,Feiertage!$B$3:$D$24,3,FALSE)),"",VLOOKUP(B196,Feiertage!$B$3:$D$24,3,FALSE))</f>
        <v/>
      </c>
      <c r="F196" s="2" t="str">
        <f t="shared" ref="F196:F259" si="11">IF(AND(WEEKDAY(B196,2)&lt;7,C196&lt;&gt;""),"Ja","")</f>
        <v/>
      </c>
    </row>
    <row r="197" spans="2:6">
      <c r="B197" s="3">
        <f t="shared" ref="B197:B260" si="12">B196+1</f>
        <v>44391</v>
      </c>
      <c r="C197" s="4" t="str">
        <f>IF(ISERROR(VLOOKUP(B197,Feiertage!$B$3:$D$72,2,FALSE)),"",VLOOKUP(B197,Feiertage!$B$3:$D$72,2,FALSE))</f>
        <v/>
      </c>
      <c r="D197" s="5" t="str">
        <f t="shared" si="10"/>
        <v/>
      </c>
      <c r="E197" s="4" t="str">
        <f>IF(ISERROR(VLOOKUP(B197,Feiertage!$B$3:$D$24,3,FALSE)),"",VLOOKUP(B197,Feiertage!$B$3:$D$24,3,FALSE))</f>
        <v/>
      </c>
      <c r="F197" s="2" t="str">
        <f t="shared" si="11"/>
        <v/>
      </c>
    </row>
    <row r="198" spans="2:6">
      <c r="B198" s="3">
        <f t="shared" si="12"/>
        <v>44392</v>
      </c>
      <c r="C198" s="4" t="str">
        <f>IF(ISERROR(VLOOKUP(B198,Feiertage!$B$3:$D$72,2,FALSE)),"",VLOOKUP(B198,Feiertage!$B$3:$D$72,2,FALSE))</f>
        <v/>
      </c>
      <c r="D198" s="5" t="str">
        <f t="shared" si="10"/>
        <v/>
      </c>
      <c r="E198" s="4" t="str">
        <f>IF(ISERROR(VLOOKUP(B198,Feiertage!$B$3:$D$24,3,FALSE)),"",VLOOKUP(B198,Feiertage!$B$3:$D$24,3,FALSE))</f>
        <v/>
      </c>
      <c r="F198" s="2" t="str">
        <f t="shared" si="11"/>
        <v/>
      </c>
    </row>
    <row r="199" spans="2:6">
      <c r="B199" s="3">
        <f t="shared" si="12"/>
        <v>44393</v>
      </c>
      <c r="C199" s="4" t="str">
        <f>IF(ISERROR(VLOOKUP(B199,Feiertage!$B$3:$D$72,2,FALSE)),"",VLOOKUP(B199,Feiertage!$B$3:$D$72,2,FALSE))</f>
        <v/>
      </c>
      <c r="D199" s="5" t="str">
        <f t="shared" si="10"/>
        <v/>
      </c>
      <c r="E199" s="4" t="str">
        <f>IF(ISERROR(VLOOKUP(B199,Feiertage!$B$3:$D$24,3,FALSE)),"",VLOOKUP(B199,Feiertage!$B$3:$D$24,3,FALSE))</f>
        <v/>
      </c>
      <c r="F199" s="2" t="str">
        <f t="shared" si="11"/>
        <v/>
      </c>
    </row>
    <row r="200" spans="2:6">
      <c r="B200" s="3">
        <f t="shared" si="12"/>
        <v>44394</v>
      </c>
      <c r="C200" s="4" t="str">
        <f>IF(ISERROR(VLOOKUP(B200,Feiertage!$B$3:$D$72,2,FALSE)),"",VLOOKUP(B200,Feiertage!$B$3:$D$72,2,FALSE))</f>
        <v/>
      </c>
      <c r="D200" s="5" t="str">
        <f t="shared" si="10"/>
        <v/>
      </c>
      <c r="E200" s="4" t="str">
        <f>IF(ISERROR(VLOOKUP(B200,Feiertage!$B$3:$D$24,3,FALSE)),"",VLOOKUP(B200,Feiertage!$B$3:$D$24,3,FALSE))</f>
        <v/>
      </c>
      <c r="F200" s="2" t="str">
        <f t="shared" si="11"/>
        <v/>
      </c>
    </row>
    <row r="201" spans="2:6">
      <c r="B201" s="3">
        <f t="shared" si="12"/>
        <v>44395</v>
      </c>
      <c r="C201" s="4" t="str">
        <f>IF(ISERROR(VLOOKUP(B201,Feiertage!$B$3:$D$72,2,FALSE)),"",VLOOKUP(B201,Feiertage!$B$3:$D$72,2,FALSE))</f>
        <v/>
      </c>
      <c r="D201" s="5" t="str">
        <f t="shared" si="10"/>
        <v/>
      </c>
      <c r="E201" s="4" t="str">
        <f>IF(ISERROR(VLOOKUP(B201,Feiertage!$B$3:$D$24,3,FALSE)),"",VLOOKUP(B201,Feiertage!$B$3:$D$24,3,FALSE))</f>
        <v/>
      </c>
      <c r="F201" s="2" t="str">
        <f t="shared" si="11"/>
        <v/>
      </c>
    </row>
    <row r="202" spans="2:6">
      <c r="B202" s="3">
        <f t="shared" si="12"/>
        <v>44396</v>
      </c>
      <c r="C202" s="4" t="str">
        <f>IF(ISERROR(VLOOKUP(B202,Feiertage!$B$3:$D$72,2,FALSE)),"",VLOOKUP(B202,Feiertage!$B$3:$D$72,2,FALSE))</f>
        <v/>
      </c>
      <c r="D202" s="5" t="str">
        <f t="shared" si="10"/>
        <v/>
      </c>
      <c r="E202" s="4" t="str">
        <f>IF(ISERROR(VLOOKUP(B202,Feiertage!$B$3:$D$24,3,FALSE)),"",VLOOKUP(B202,Feiertage!$B$3:$D$24,3,FALSE))</f>
        <v/>
      </c>
      <c r="F202" s="2" t="str">
        <f t="shared" si="11"/>
        <v/>
      </c>
    </row>
    <row r="203" spans="2:6">
      <c r="B203" s="3">
        <f t="shared" si="12"/>
        <v>44397</v>
      </c>
      <c r="C203" s="4" t="str">
        <f>IF(ISERROR(VLOOKUP(B203,Feiertage!$B$3:$D$72,2,FALSE)),"",VLOOKUP(B203,Feiertage!$B$3:$D$72,2,FALSE))</f>
        <v/>
      </c>
      <c r="D203" s="5" t="str">
        <f t="shared" si="10"/>
        <v/>
      </c>
      <c r="E203" s="4" t="str">
        <f>IF(ISERROR(VLOOKUP(B203,Feiertage!$B$3:$D$24,3,FALSE)),"",VLOOKUP(B203,Feiertage!$B$3:$D$24,3,FALSE))</f>
        <v/>
      </c>
      <c r="F203" s="2" t="str">
        <f t="shared" si="11"/>
        <v/>
      </c>
    </row>
    <row r="204" spans="2:6">
      <c r="B204" s="3">
        <f t="shared" si="12"/>
        <v>44398</v>
      </c>
      <c r="C204" s="4" t="str">
        <f>IF(ISERROR(VLOOKUP(B204,Feiertage!$B$3:$D$72,2,FALSE)),"",VLOOKUP(B204,Feiertage!$B$3:$D$72,2,FALSE))</f>
        <v/>
      </c>
      <c r="D204" s="5" t="str">
        <f t="shared" si="10"/>
        <v/>
      </c>
      <c r="E204" s="4" t="str">
        <f>IF(ISERROR(VLOOKUP(B204,Feiertage!$B$3:$D$24,3,FALSE)),"",VLOOKUP(B204,Feiertage!$B$3:$D$24,3,FALSE))</f>
        <v/>
      </c>
      <c r="F204" s="2" t="str">
        <f t="shared" si="11"/>
        <v/>
      </c>
    </row>
    <row r="205" spans="2:6">
      <c r="B205" s="3">
        <f t="shared" si="12"/>
        <v>44399</v>
      </c>
      <c r="C205" s="4" t="str">
        <f>IF(ISERROR(VLOOKUP(B205,Feiertage!$B$3:$D$72,2,FALSE)),"",VLOOKUP(B205,Feiertage!$B$3:$D$72,2,FALSE))</f>
        <v/>
      </c>
      <c r="D205" s="5" t="str">
        <f t="shared" si="10"/>
        <v/>
      </c>
      <c r="E205" s="4" t="str">
        <f>IF(ISERROR(VLOOKUP(B205,Feiertage!$B$3:$D$24,3,FALSE)),"",VLOOKUP(B205,Feiertage!$B$3:$D$24,3,FALSE))</f>
        <v/>
      </c>
      <c r="F205" s="2" t="str">
        <f t="shared" si="11"/>
        <v/>
      </c>
    </row>
    <row r="206" spans="2:6">
      <c r="B206" s="3">
        <f t="shared" si="12"/>
        <v>44400</v>
      </c>
      <c r="C206" s="4" t="str">
        <f>IF(ISERROR(VLOOKUP(B206,Feiertage!$B$3:$D$72,2,FALSE)),"",VLOOKUP(B206,Feiertage!$B$3:$D$72,2,FALSE))</f>
        <v/>
      </c>
      <c r="D206" s="5" t="str">
        <f t="shared" si="10"/>
        <v/>
      </c>
      <c r="E206" s="4" t="str">
        <f>IF(ISERROR(VLOOKUP(B206,Feiertage!$B$3:$D$24,3,FALSE)),"",VLOOKUP(B206,Feiertage!$B$3:$D$24,3,FALSE))</f>
        <v/>
      </c>
      <c r="F206" s="2" t="str">
        <f t="shared" si="11"/>
        <v/>
      </c>
    </row>
    <row r="207" spans="2:6">
      <c r="B207" s="3">
        <f t="shared" si="12"/>
        <v>44401</v>
      </c>
      <c r="C207" s="4" t="str">
        <f>IF(ISERROR(VLOOKUP(B207,Feiertage!$B$3:$D$72,2,FALSE)),"",VLOOKUP(B207,Feiertage!$B$3:$D$72,2,FALSE))</f>
        <v/>
      </c>
      <c r="D207" s="5" t="str">
        <f t="shared" si="10"/>
        <v/>
      </c>
      <c r="E207" s="4" t="str">
        <f>IF(ISERROR(VLOOKUP(B207,Feiertage!$B$3:$D$24,3,FALSE)),"",VLOOKUP(B207,Feiertage!$B$3:$D$24,3,FALSE))</f>
        <v/>
      </c>
      <c r="F207" s="2" t="str">
        <f t="shared" si="11"/>
        <v/>
      </c>
    </row>
    <row r="208" spans="2:6">
      <c r="B208" s="3">
        <f t="shared" si="12"/>
        <v>44402</v>
      </c>
      <c r="C208" s="4" t="str">
        <f>IF(ISERROR(VLOOKUP(B208,Feiertage!$B$3:$D$72,2,FALSE)),"",VLOOKUP(B208,Feiertage!$B$3:$D$72,2,FALSE))</f>
        <v/>
      </c>
      <c r="D208" s="5" t="str">
        <f t="shared" si="10"/>
        <v/>
      </c>
      <c r="E208" s="4" t="str">
        <f>IF(ISERROR(VLOOKUP(B208,Feiertage!$B$3:$D$24,3,FALSE)),"",VLOOKUP(B208,Feiertage!$B$3:$D$24,3,FALSE))</f>
        <v/>
      </c>
      <c r="F208" s="2" t="str">
        <f t="shared" si="11"/>
        <v/>
      </c>
    </row>
    <row r="209" spans="2:6">
      <c r="B209" s="3">
        <f t="shared" si="12"/>
        <v>44403</v>
      </c>
      <c r="C209" s="4" t="str">
        <f>IF(ISERROR(VLOOKUP(B209,Feiertage!$B$3:$D$72,2,FALSE)),"",VLOOKUP(B209,Feiertage!$B$3:$D$72,2,FALSE))</f>
        <v/>
      </c>
      <c r="D209" s="5" t="str">
        <f t="shared" si="10"/>
        <v/>
      </c>
      <c r="E209" s="4" t="str">
        <f>IF(ISERROR(VLOOKUP(B209,Feiertage!$B$3:$D$24,3,FALSE)),"",VLOOKUP(B209,Feiertage!$B$3:$D$24,3,FALSE))</f>
        <v/>
      </c>
      <c r="F209" s="2" t="str">
        <f t="shared" si="11"/>
        <v/>
      </c>
    </row>
    <row r="210" spans="2:6">
      <c r="B210" s="3">
        <f t="shared" si="12"/>
        <v>44404</v>
      </c>
      <c r="C210" s="4" t="str">
        <f>IF(ISERROR(VLOOKUP(B210,Feiertage!$B$3:$D$72,2,FALSE)),"",VLOOKUP(B210,Feiertage!$B$3:$D$72,2,FALSE))</f>
        <v/>
      </c>
      <c r="D210" s="5" t="str">
        <f t="shared" si="10"/>
        <v/>
      </c>
      <c r="E210" s="4" t="str">
        <f>IF(ISERROR(VLOOKUP(B210,Feiertage!$B$3:$D$24,3,FALSE)),"",VLOOKUP(B210,Feiertage!$B$3:$D$24,3,FALSE))</f>
        <v/>
      </c>
      <c r="F210" s="2" t="str">
        <f t="shared" si="11"/>
        <v/>
      </c>
    </row>
    <row r="211" spans="2:6">
      <c r="B211" s="3">
        <f t="shared" si="12"/>
        <v>44405</v>
      </c>
      <c r="C211" s="4" t="str">
        <f>IF(ISERROR(VLOOKUP(B211,Feiertage!$B$3:$D$72,2,FALSE)),"",VLOOKUP(B211,Feiertage!$B$3:$D$72,2,FALSE))</f>
        <v/>
      </c>
      <c r="D211" s="5" t="str">
        <f t="shared" si="10"/>
        <v/>
      </c>
      <c r="E211" s="4" t="str">
        <f>IF(ISERROR(VLOOKUP(B211,Feiertage!$B$3:$D$24,3,FALSE)),"",VLOOKUP(B211,Feiertage!$B$3:$D$24,3,FALSE))</f>
        <v/>
      </c>
      <c r="F211" s="2" t="str">
        <f t="shared" si="11"/>
        <v/>
      </c>
    </row>
    <row r="212" spans="2:6">
      <c r="B212" s="3">
        <f t="shared" si="12"/>
        <v>44406</v>
      </c>
      <c r="C212" s="4" t="str">
        <f>IF(ISERROR(VLOOKUP(B212,Feiertage!$B$3:$D$72,2,FALSE)),"",VLOOKUP(B212,Feiertage!$B$3:$D$72,2,FALSE))</f>
        <v/>
      </c>
      <c r="D212" s="5" t="str">
        <f t="shared" si="10"/>
        <v/>
      </c>
      <c r="E212" s="4" t="str">
        <f>IF(ISERROR(VLOOKUP(B212,Feiertage!$B$3:$D$24,3,FALSE)),"",VLOOKUP(B212,Feiertage!$B$3:$D$24,3,FALSE))</f>
        <v/>
      </c>
      <c r="F212" s="2" t="str">
        <f t="shared" si="11"/>
        <v/>
      </c>
    </row>
    <row r="213" spans="2:6">
      <c r="B213" s="3">
        <f t="shared" si="12"/>
        <v>44407</v>
      </c>
      <c r="C213" s="4" t="str">
        <f>IF(ISERROR(VLOOKUP(B213,Feiertage!$B$3:$D$72,2,FALSE)),"",VLOOKUP(B213,Feiertage!$B$3:$D$72,2,FALSE))</f>
        <v/>
      </c>
      <c r="D213" s="5" t="str">
        <f t="shared" si="10"/>
        <v/>
      </c>
      <c r="E213" s="4" t="str">
        <f>IF(ISERROR(VLOOKUP(B213,Feiertage!$B$3:$D$24,3,FALSE)),"",VLOOKUP(B213,Feiertage!$B$3:$D$24,3,FALSE))</f>
        <v/>
      </c>
      <c r="F213" s="2" t="str">
        <f t="shared" si="11"/>
        <v/>
      </c>
    </row>
    <row r="214" spans="2:6">
      <c r="B214" s="3">
        <f t="shared" si="12"/>
        <v>44408</v>
      </c>
      <c r="C214" s="4" t="str">
        <f>IF(ISERROR(VLOOKUP(B214,Feiertage!$B$3:$D$72,2,FALSE)),"",VLOOKUP(B214,Feiertage!$B$3:$D$72,2,FALSE))</f>
        <v/>
      </c>
      <c r="D214" s="5" t="str">
        <f t="shared" si="10"/>
        <v/>
      </c>
      <c r="E214" s="4" t="str">
        <f>IF(ISERROR(VLOOKUP(B214,Feiertage!$B$3:$D$24,3,FALSE)),"",VLOOKUP(B214,Feiertage!$B$3:$D$24,3,FALSE))</f>
        <v/>
      </c>
      <c r="F214" s="2" t="str">
        <f t="shared" si="11"/>
        <v/>
      </c>
    </row>
    <row r="215" spans="2:6">
      <c r="B215" s="3">
        <f t="shared" si="12"/>
        <v>44409</v>
      </c>
      <c r="C215" s="4" t="str">
        <f>IF(ISERROR(VLOOKUP(B215,Feiertage!$B$3:$D$72,2,FALSE)),"",VLOOKUP(B215,Feiertage!$B$3:$D$72,2,FALSE))</f>
        <v/>
      </c>
      <c r="D215" s="5" t="str">
        <f t="shared" si="10"/>
        <v/>
      </c>
      <c r="E215" s="4" t="str">
        <f>IF(ISERROR(VLOOKUP(B215,Feiertage!$B$3:$D$24,3,FALSE)),"",VLOOKUP(B215,Feiertage!$B$3:$D$24,3,FALSE))</f>
        <v/>
      </c>
      <c r="F215" s="2" t="str">
        <f t="shared" si="11"/>
        <v/>
      </c>
    </row>
    <row r="216" spans="2:6">
      <c r="B216" s="3">
        <f t="shared" si="12"/>
        <v>44410</v>
      </c>
      <c r="C216" s="4" t="str">
        <f>IF(ISERROR(VLOOKUP(B216,Feiertage!$B$3:$D$72,2,FALSE)),"",VLOOKUP(B216,Feiertage!$B$3:$D$72,2,FALSE))</f>
        <v/>
      </c>
      <c r="D216" s="5" t="str">
        <f t="shared" si="10"/>
        <v/>
      </c>
      <c r="E216" s="4" t="str">
        <f>IF(ISERROR(VLOOKUP(B216,Feiertage!$B$3:$D$24,3,FALSE)),"",VLOOKUP(B216,Feiertage!$B$3:$D$24,3,FALSE))</f>
        <v/>
      </c>
      <c r="F216" s="2" t="str">
        <f t="shared" si="11"/>
        <v/>
      </c>
    </row>
    <row r="217" spans="2:6">
      <c r="B217" s="3">
        <f t="shared" si="12"/>
        <v>44411</v>
      </c>
      <c r="C217" s="4" t="str">
        <f>IF(ISERROR(VLOOKUP(B217,Feiertage!$B$3:$D$72,2,FALSE)),"",VLOOKUP(B217,Feiertage!$B$3:$D$72,2,FALSE))</f>
        <v/>
      </c>
      <c r="D217" s="5" t="str">
        <f t="shared" si="10"/>
        <v/>
      </c>
      <c r="E217" s="4" t="str">
        <f>IF(ISERROR(VLOOKUP(B217,Feiertage!$B$3:$D$24,3,FALSE)),"",VLOOKUP(B217,Feiertage!$B$3:$D$24,3,FALSE))</f>
        <v/>
      </c>
      <c r="F217" s="2" t="str">
        <f t="shared" si="11"/>
        <v/>
      </c>
    </row>
    <row r="218" spans="2:6">
      <c r="B218" s="3">
        <f t="shared" si="12"/>
        <v>44412</v>
      </c>
      <c r="C218" s="4" t="str">
        <f>IF(ISERROR(VLOOKUP(B218,Feiertage!$B$3:$D$72,2,FALSE)),"",VLOOKUP(B218,Feiertage!$B$3:$D$72,2,FALSE))</f>
        <v/>
      </c>
      <c r="D218" s="5" t="str">
        <f t="shared" si="10"/>
        <v/>
      </c>
      <c r="E218" s="4" t="str">
        <f>IF(ISERROR(VLOOKUP(B218,Feiertage!$B$3:$D$24,3,FALSE)),"",VLOOKUP(B218,Feiertage!$B$3:$D$24,3,FALSE))</f>
        <v/>
      </c>
      <c r="F218" s="2" t="str">
        <f t="shared" si="11"/>
        <v/>
      </c>
    </row>
    <row r="219" spans="2:6">
      <c r="B219" s="3">
        <f t="shared" si="12"/>
        <v>44413</v>
      </c>
      <c r="C219" s="4" t="str">
        <f>IF(ISERROR(VLOOKUP(B219,Feiertage!$B$3:$D$72,2,FALSE)),"",VLOOKUP(B219,Feiertage!$B$3:$D$72,2,FALSE))</f>
        <v/>
      </c>
      <c r="D219" s="5" t="str">
        <f t="shared" si="10"/>
        <v/>
      </c>
      <c r="E219" s="4" t="str">
        <f>IF(ISERROR(VLOOKUP(B219,Feiertage!$B$3:$D$24,3,FALSE)),"",VLOOKUP(B219,Feiertage!$B$3:$D$24,3,FALSE))</f>
        <v/>
      </c>
      <c r="F219" s="2" t="str">
        <f t="shared" si="11"/>
        <v/>
      </c>
    </row>
    <row r="220" spans="2:6">
      <c r="B220" s="3">
        <f t="shared" si="12"/>
        <v>44414</v>
      </c>
      <c r="C220" s="4" t="str">
        <f>IF(ISERROR(VLOOKUP(B220,Feiertage!$B$3:$D$72,2,FALSE)),"",VLOOKUP(B220,Feiertage!$B$3:$D$72,2,FALSE))</f>
        <v/>
      </c>
      <c r="D220" s="5" t="str">
        <f t="shared" si="10"/>
        <v/>
      </c>
      <c r="E220" s="4" t="str">
        <f>IF(ISERROR(VLOOKUP(B220,Feiertage!$B$3:$D$24,3,FALSE)),"",VLOOKUP(B220,Feiertage!$B$3:$D$24,3,FALSE))</f>
        <v/>
      </c>
      <c r="F220" s="2" t="str">
        <f t="shared" si="11"/>
        <v/>
      </c>
    </row>
    <row r="221" spans="2:6">
      <c r="B221" s="3">
        <f t="shared" si="12"/>
        <v>44415</v>
      </c>
      <c r="C221" s="4" t="str">
        <f>IF(ISERROR(VLOOKUP(B221,Feiertage!$B$3:$D$72,2,FALSE)),"",VLOOKUP(B221,Feiertage!$B$3:$D$72,2,FALSE))</f>
        <v/>
      </c>
      <c r="D221" s="5" t="str">
        <f t="shared" si="10"/>
        <v/>
      </c>
      <c r="E221" s="4" t="str">
        <f>IF(ISERROR(VLOOKUP(B221,Feiertage!$B$3:$D$24,3,FALSE)),"",VLOOKUP(B221,Feiertage!$B$3:$D$24,3,FALSE))</f>
        <v/>
      </c>
      <c r="F221" s="2" t="str">
        <f t="shared" si="11"/>
        <v/>
      </c>
    </row>
    <row r="222" spans="2:6">
      <c r="B222" s="3">
        <f t="shared" si="12"/>
        <v>44416</v>
      </c>
      <c r="C222" s="4" t="str">
        <f>IF(ISERROR(VLOOKUP(B222,Feiertage!$B$3:$D$72,2,FALSE)),"",VLOOKUP(B222,Feiertage!$B$3:$D$72,2,FALSE))</f>
        <v/>
      </c>
      <c r="D222" s="5" t="str">
        <f t="shared" si="10"/>
        <v/>
      </c>
      <c r="E222" s="4" t="str">
        <f>IF(ISERROR(VLOOKUP(B222,Feiertage!$B$3:$D$24,3,FALSE)),"",VLOOKUP(B222,Feiertage!$B$3:$D$24,3,FALSE))</f>
        <v/>
      </c>
      <c r="F222" s="2" t="str">
        <f t="shared" si="11"/>
        <v/>
      </c>
    </row>
    <row r="223" spans="2:6">
      <c r="B223" s="3">
        <f t="shared" si="12"/>
        <v>44417</v>
      </c>
      <c r="C223" s="4" t="str">
        <f>IF(ISERROR(VLOOKUP(B223,Feiertage!$B$3:$D$72,2,FALSE)),"",VLOOKUP(B223,Feiertage!$B$3:$D$72,2,FALSE))</f>
        <v/>
      </c>
      <c r="D223" s="5" t="str">
        <f t="shared" si="10"/>
        <v/>
      </c>
      <c r="E223" s="4" t="str">
        <f>IF(ISERROR(VLOOKUP(B223,Feiertage!$B$3:$D$24,3,FALSE)),"",VLOOKUP(B223,Feiertage!$B$3:$D$24,3,FALSE))</f>
        <v/>
      </c>
      <c r="F223" s="2" t="str">
        <f t="shared" si="11"/>
        <v/>
      </c>
    </row>
    <row r="224" spans="2:6">
      <c r="B224" s="3">
        <f t="shared" si="12"/>
        <v>44418</v>
      </c>
      <c r="C224" s="4" t="str">
        <f>IF(ISERROR(VLOOKUP(B224,Feiertage!$B$3:$D$72,2,FALSE)),"",VLOOKUP(B224,Feiertage!$B$3:$D$72,2,FALSE))</f>
        <v/>
      </c>
      <c r="D224" s="5" t="str">
        <f t="shared" si="10"/>
        <v/>
      </c>
      <c r="E224" s="4" t="str">
        <f>IF(ISERROR(VLOOKUP(B224,Feiertage!$B$3:$D$24,3,FALSE)),"",VLOOKUP(B224,Feiertage!$B$3:$D$24,3,FALSE))</f>
        <v/>
      </c>
      <c r="F224" s="2" t="str">
        <f t="shared" si="11"/>
        <v/>
      </c>
    </row>
    <row r="225" spans="2:6">
      <c r="B225" s="3">
        <f t="shared" si="12"/>
        <v>44419</v>
      </c>
      <c r="C225" s="4" t="str">
        <f>IF(ISERROR(VLOOKUP(B225,Feiertage!$B$3:$D$72,2,FALSE)),"",VLOOKUP(B225,Feiertage!$B$3:$D$72,2,FALSE))</f>
        <v/>
      </c>
      <c r="D225" s="5" t="str">
        <f t="shared" si="10"/>
        <v/>
      </c>
      <c r="E225" s="4" t="str">
        <f>IF(ISERROR(VLOOKUP(B225,Feiertage!$B$3:$D$24,3,FALSE)),"",VLOOKUP(B225,Feiertage!$B$3:$D$24,3,FALSE))</f>
        <v/>
      </c>
      <c r="F225" s="2" t="str">
        <f t="shared" si="11"/>
        <v/>
      </c>
    </row>
    <row r="226" spans="2:6">
      <c r="B226" s="3">
        <f t="shared" si="12"/>
        <v>44420</v>
      </c>
      <c r="C226" s="4" t="str">
        <f>IF(ISERROR(VLOOKUP(B226,Feiertage!$B$3:$D$72,2,FALSE)),"",VLOOKUP(B226,Feiertage!$B$3:$D$72,2,FALSE))</f>
        <v/>
      </c>
      <c r="D226" s="5" t="str">
        <f t="shared" si="10"/>
        <v/>
      </c>
      <c r="E226" s="4" t="str">
        <f>IF(ISERROR(VLOOKUP(B226,Feiertage!$B$3:$D$24,3,FALSE)),"",VLOOKUP(B226,Feiertage!$B$3:$D$24,3,FALSE))</f>
        <v/>
      </c>
      <c r="F226" s="2" t="str">
        <f t="shared" si="11"/>
        <v/>
      </c>
    </row>
    <row r="227" spans="2:6">
      <c r="B227" s="3">
        <f t="shared" si="12"/>
        <v>44421</v>
      </c>
      <c r="C227" s="4" t="str">
        <f>IF(ISERROR(VLOOKUP(B227,Feiertage!$B$3:$D$72,2,FALSE)),"",VLOOKUP(B227,Feiertage!$B$3:$D$72,2,FALSE))</f>
        <v/>
      </c>
      <c r="D227" s="5" t="str">
        <f t="shared" si="10"/>
        <v/>
      </c>
      <c r="E227" s="4" t="str">
        <f>IF(ISERROR(VLOOKUP(B227,Feiertage!$B$3:$D$24,3,FALSE)),"",VLOOKUP(B227,Feiertage!$B$3:$D$24,3,FALSE))</f>
        <v/>
      </c>
      <c r="F227" s="2" t="str">
        <f t="shared" si="11"/>
        <v/>
      </c>
    </row>
    <row r="228" spans="2:6">
      <c r="B228" s="3">
        <f t="shared" si="12"/>
        <v>44422</v>
      </c>
      <c r="C228" s="4" t="str">
        <f>IF(ISERROR(VLOOKUP(B228,Feiertage!$B$3:$D$72,2,FALSE)),"",VLOOKUP(B228,Feiertage!$B$3:$D$72,2,FALSE))</f>
        <v/>
      </c>
      <c r="D228" s="5" t="str">
        <f t="shared" si="10"/>
        <v/>
      </c>
      <c r="E228" s="4" t="str">
        <f>IF(ISERROR(VLOOKUP(B228,Feiertage!$B$3:$D$24,3,FALSE)),"",VLOOKUP(B228,Feiertage!$B$3:$D$24,3,FALSE))</f>
        <v/>
      </c>
      <c r="F228" s="2" t="str">
        <f t="shared" si="11"/>
        <v/>
      </c>
    </row>
    <row r="229" spans="2:6">
      <c r="B229" s="3">
        <f t="shared" si="12"/>
        <v>44423</v>
      </c>
      <c r="C229" s="4" t="str">
        <f>IF(ISERROR(VLOOKUP(B229,Feiertage!$B$3:$D$72,2,FALSE)),"",VLOOKUP(B229,Feiertage!$B$3:$D$72,2,FALSE))</f>
        <v/>
      </c>
      <c r="D229" s="5" t="str">
        <f t="shared" si="10"/>
        <v/>
      </c>
      <c r="E229" s="4" t="str">
        <f>IF(ISERROR(VLOOKUP(B229,Feiertage!$B$3:$D$24,3,FALSE)),"",VLOOKUP(B229,Feiertage!$B$3:$D$24,3,FALSE))</f>
        <v/>
      </c>
      <c r="F229" s="2" t="str">
        <f t="shared" si="11"/>
        <v/>
      </c>
    </row>
    <row r="230" spans="2:6">
      <c r="B230" s="3">
        <f t="shared" si="12"/>
        <v>44424</v>
      </c>
      <c r="C230" s="4" t="str">
        <f>IF(ISERROR(VLOOKUP(B230,Feiertage!$B$3:$D$72,2,FALSE)),"",VLOOKUP(B230,Feiertage!$B$3:$D$72,2,FALSE))</f>
        <v/>
      </c>
      <c r="D230" s="5" t="str">
        <f t="shared" si="10"/>
        <v/>
      </c>
      <c r="E230" s="4" t="str">
        <f>IF(ISERROR(VLOOKUP(B230,Feiertage!$B$3:$D$24,3,FALSE)),"",VLOOKUP(B230,Feiertage!$B$3:$D$24,3,FALSE))</f>
        <v/>
      </c>
      <c r="F230" s="2" t="str">
        <f t="shared" si="11"/>
        <v/>
      </c>
    </row>
    <row r="231" spans="2:6">
      <c r="B231" s="3">
        <f t="shared" si="12"/>
        <v>44425</v>
      </c>
      <c r="C231" s="4" t="str">
        <f>IF(ISERROR(VLOOKUP(B231,Feiertage!$B$3:$D$72,2,FALSE)),"",VLOOKUP(B231,Feiertage!$B$3:$D$72,2,FALSE))</f>
        <v/>
      </c>
      <c r="D231" s="5" t="str">
        <f t="shared" si="10"/>
        <v/>
      </c>
      <c r="E231" s="4" t="str">
        <f>IF(ISERROR(VLOOKUP(B231,Feiertage!$B$3:$D$24,3,FALSE)),"",VLOOKUP(B231,Feiertage!$B$3:$D$24,3,FALSE))</f>
        <v/>
      </c>
      <c r="F231" s="2" t="str">
        <f t="shared" si="11"/>
        <v/>
      </c>
    </row>
    <row r="232" spans="2:6">
      <c r="B232" s="3">
        <f t="shared" si="12"/>
        <v>44426</v>
      </c>
      <c r="C232" s="4" t="str">
        <f>IF(ISERROR(VLOOKUP(B232,Feiertage!$B$3:$D$72,2,FALSE)),"",VLOOKUP(B232,Feiertage!$B$3:$D$72,2,FALSE))</f>
        <v/>
      </c>
      <c r="D232" s="5" t="str">
        <f t="shared" si="10"/>
        <v/>
      </c>
      <c r="E232" s="4" t="str">
        <f>IF(ISERROR(VLOOKUP(B232,Feiertage!$B$3:$D$24,3,FALSE)),"",VLOOKUP(B232,Feiertage!$B$3:$D$24,3,FALSE))</f>
        <v/>
      </c>
      <c r="F232" s="2" t="str">
        <f t="shared" si="11"/>
        <v/>
      </c>
    </row>
    <row r="233" spans="2:6">
      <c r="B233" s="3">
        <f t="shared" si="12"/>
        <v>44427</v>
      </c>
      <c r="C233" s="4" t="str">
        <f>IF(ISERROR(VLOOKUP(B233,Feiertage!$B$3:$D$72,2,FALSE)),"",VLOOKUP(B233,Feiertage!$B$3:$D$72,2,FALSE))</f>
        <v/>
      </c>
      <c r="D233" s="5" t="str">
        <f t="shared" si="10"/>
        <v/>
      </c>
      <c r="E233" s="4" t="str">
        <f>IF(ISERROR(VLOOKUP(B233,Feiertage!$B$3:$D$24,3,FALSE)),"",VLOOKUP(B233,Feiertage!$B$3:$D$24,3,FALSE))</f>
        <v/>
      </c>
      <c r="F233" s="2" t="str">
        <f t="shared" si="11"/>
        <v/>
      </c>
    </row>
    <row r="234" spans="2:6">
      <c r="B234" s="3">
        <f t="shared" si="12"/>
        <v>44428</v>
      </c>
      <c r="C234" s="4" t="str">
        <f>IF(ISERROR(VLOOKUP(B234,Feiertage!$B$3:$D$72,2,FALSE)),"",VLOOKUP(B234,Feiertage!$B$3:$D$72,2,FALSE))</f>
        <v/>
      </c>
      <c r="D234" s="5" t="str">
        <f t="shared" si="10"/>
        <v/>
      </c>
      <c r="E234" s="4" t="str">
        <f>IF(ISERROR(VLOOKUP(B234,Feiertage!$B$3:$D$24,3,FALSE)),"",VLOOKUP(B234,Feiertage!$B$3:$D$24,3,FALSE))</f>
        <v/>
      </c>
      <c r="F234" s="2" t="str">
        <f t="shared" si="11"/>
        <v/>
      </c>
    </row>
    <row r="235" spans="2:6">
      <c r="B235" s="3">
        <f t="shared" si="12"/>
        <v>44429</v>
      </c>
      <c r="C235" s="4" t="str">
        <f>IF(ISERROR(VLOOKUP(B235,Feiertage!$B$3:$D$72,2,FALSE)),"",VLOOKUP(B235,Feiertage!$B$3:$D$72,2,FALSE))</f>
        <v/>
      </c>
      <c r="D235" s="5" t="str">
        <f t="shared" si="10"/>
        <v/>
      </c>
      <c r="E235" s="4" t="str">
        <f>IF(ISERROR(VLOOKUP(B235,Feiertage!$B$3:$D$24,3,FALSE)),"",VLOOKUP(B235,Feiertage!$B$3:$D$24,3,FALSE))</f>
        <v/>
      </c>
      <c r="F235" s="2" t="str">
        <f t="shared" si="11"/>
        <v/>
      </c>
    </row>
    <row r="236" spans="2:6">
      <c r="B236" s="3">
        <f t="shared" si="12"/>
        <v>44430</v>
      </c>
      <c r="C236" s="4" t="str">
        <f>IF(ISERROR(VLOOKUP(B236,Feiertage!$B$3:$D$72,2,FALSE)),"",VLOOKUP(B236,Feiertage!$B$3:$D$72,2,FALSE))</f>
        <v/>
      </c>
      <c r="D236" s="5" t="str">
        <f t="shared" si="10"/>
        <v/>
      </c>
      <c r="E236" s="4" t="str">
        <f>IF(ISERROR(VLOOKUP(B236,Feiertage!$B$3:$D$24,3,FALSE)),"",VLOOKUP(B236,Feiertage!$B$3:$D$24,3,FALSE))</f>
        <v/>
      </c>
      <c r="F236" s="2" t="str">
        <f t="shared" si="11"/>
        <v/>
      </c>
    </row>
    <row r="237" spans="2:6">
      <c r="B237" s="3">
        <f t="shared" si="12"/>
        <v>44431</v>
      </c>
      <c r="C237" s="4" t="str">
        <f>IF(ISERROR(VLOOKUP(B237,Feiertage!$B$3:$D$72,2,FALSE)),"",VLOOKUP(B237,Feiertage!$B$3:$D$72,2,FALSE))</f>
        <v/>
      </c>
      <c r="D237" s="5" t="str">
        <f t="shared" si="10"/>
        <v/>
      </c>
      <c r="E237" s="4" t="str">
        <f>IF(ISERROR(VLOOKUP(B237,Feiertage!$B$3:$D$24,3,FALSE)),"",VLOOKUP(B237,Feiertage!$B$3:$D$24,3,FALSE))</f>
        <v/>
      </c>
      <c r="F237" s="2" t="str">
        <f t="shared" si="11"/>
        <v/>
      </c>
    </row>
    <row r="238" spans="2:6">
      <c r="B238" s="3">
        <f t="shared" si="12"/>
        <v>44432</v>
      </c>
      <c r="C238" s="4" t="str">
        <f>IF(ISERROR(VLOOKUP(B238,Feiertage!$B$3:$D$72,2,FALSE)),"",VLOOKUP(B238,Feiertage!$B$3:$D$72,2,FALSE))</f>
        <v/>
      </c>
      <c r="D238" s="5" t="str">
        <f t="shared" si="10"/>
        <v/>
      </c>
      <c r="E238" s="4" t="str">
        <f>IF(ISERROR(VLOOKUP(B238,Feiertage!$B$3:$D$24,3,FALSE)),"",VLOOKUP(B238,Feiertage!$B$3:$D$24,3,FALSE))</f>
        <v/>
      </c>
      <c r="F238" s="2" t="str">
        <f t="shared" si="11"/>
        <v/>
      </c>
    </row>
    <row r="239" spans="2:6">
      <c r="B239" s="3">
        <f t="shared" si="12"/>
        <v>44433</v>
      </c>
      <c r="C239" s="4" t="str">
        <f>IF(ISERROR(VLOOKUP(B239,Feiertage!$B$3:$D$72,2,FALSE)),"",VLOOKUP(B239,Feiertage!$B$3:$D$72,2,FALSE))</f>
        <v/>
      </c>
      <c r="D239" s="5" t="str">
        <f t="shared" si="10"/>
        <v/>
      </c>
      <c r="E239" s="4" t="str">
        <f>IF(ISERROR(VLOOKUP(B239,Feiertage!$B$3:$D$24,3,FALSE)),"",VLOOKUP(B239,Feiertage!$B$3:$D$24,3,FALSE))</f>
        <v/>
      </c>
      <c r="F239" s="2" t="str">
        <f t="shared" si="11"/>
        <v/>
      </c>
    </row>
    <row r="240" spans="2:6">
      <c r="B240" s="3">
        <f t="shared" si="12"/>
        <v>44434</v>
      </c>
      <c r="C240" s="4" t="str">
        <f>IF(ISERROR(VLOOKUP(B240,Feiertage!$B$3:$D$72,2,FALSE)),"",VLOOKUP(B240,Feiertage!$B$3:$D$72,2,FALSE))</f>
        <v/>
      </c>
      <c r="D240" s="5" t="str">
        <f t="shared" si="10"/>
        <v/>
      </c>
      <c r="E240" s="4" t="str">
        <f>IF(ISERROR(VLOOKUP(B240,Feiertage!$B$3:$D$24,3,FALSE)),"",VLOOKUP(B240,Feiertage!$B$3:$D$24,3,FALSE))</f>
        <v/>
      </c>
      <c r="F240" s="2" t="str">
        <f t="shared" si="11"/>
        <v/>
      </c>
    </row>
    <row r="241" spans="2:6">
      <c r="B241" s="3">
        <f t="shared" si="12"/>
        <v>44435</v>
      </c>
      <c r="C241" s="4" t="str">
        <f>IF(ISERROR(VLOOKUP(B241,Feiertage!$B$3:$D$72,2,FALSE)),"",VLOOKUP(B241,Feiertage!$B$3:$D$72,2,FALSE))</f>
        <v/>
      </c>
      <c r="D241" s="5" t="str">
        <f t="shared" si="10"/>
        <v/>
      </c>
      <c r="E241" s="4" t="str">
        <f>IF(ISERROR(VLOOKUP(B241,Feiertage!$B$3:$D$24,3,FALSE)),"",VLOOKUP(B241,Feiertage!$B$3:$D$24,3,FALSE))</f>
        <v/>
      </c>
      <c r="F241" s="2" t="str">
        <f t="shared" si="11"/>
        <v/>
      </c>
    </row>
    <row r="242" spans="2:6">
      <c r="B242" s="3">
        <f t="shared" si="12"/>
        <v>44436</v>
      </c>
      <c r="C242" s="4" t="str">
        <f>IF(ISERROR(VLOOKUP(B242,Feiertage!$B$3:$D$72,2,FALSE)),"",VLOOKUP(B242,Feiertage!$B$3:$D$72,2,FALSE))</f>
        <v/>
      </c>
      <c r="D242" s="5" t="str">
        <f t="shared" si="10"/>
        <v/>
      </c>
      <c r="E242" s="4" t="str">
        <f>IF(ISERROR(VLOOKUP(B242,Feiertage!$B$3:$D$24,3,FALSE)),"",VLOOKUP(B242,Feiertage!$B$3:$D$24,3,FALSE))</f>
        <v/>
      </c>
      <c r="F242" s="2" t="str">
        <f t="shared" si="11"/>
        <v/>
      </c>
    </row>
    <row r="243" spans="2:6">
      <c r="B243" s="3">
        <f t="shared" si="12"/>
        <v>44437</v>
      </c>
      <c r="C243" s="4" t="str">
        <f>IF(ISERROR(VLOOKUP(B243,Feiertage!$B$3:$D$72,2,FALSE)),"",VLOOKUP(B243,Feiertage!$B$3:$D$72,2,FALSE))</f>
        <v/>
      </c>
      <c r="D243" s="5" t="str">
        <f t="shared" si="10"/>
        <v/>
      </c>
      <c r="E243" s="4" t="str">
        <f>IF(ISERROR(VLOOKUP(B243,Feiertage!$B$3:$D$24,3,FALSE)),"",VLOOKUP(B243,Feiertage!$B$3:$D$24,3,FALSE))</f>
        <v/>
      </c>
      <c r="F243" s="2" t="str">
        <f t="shared" si="11"/>
        <v/>
      </c>
    </row>
    <row r="244" spans="2:6">
      <c r="B244" s="3">
        <f t="shared" si="12"/>
        <v>44438</v>
      </c>
      <c r="C244" s="4" t="str">
        <f>IF(ISERROR(VLOOKUP(B244,Feiertage!$B$3:$D$72,2,FALSE)),"",VLOOKUP(B244,Feiertage!$B$3:$D$72,2,FALSE))</f>
        <v/>
      </c>
      <c r="D244" s="5" t="str">
        <f t="shared" si="10"/>
        <v/>
      </c>
      <c r="E244" s="4" t="str">
        <f>IF(ISERROR(VLOOKUP(B244,Feiertage!$B$3:$D$24,3,FALSE)),"",VLOOKUP(B244,Feiertage!$B$3:$D$24,3,FALSE))</f>
        <v/>
      </c>
      <c r="F244" s="2" t="str">
        <f t="shared" si="11"/>
        <v/>
      </c>
    </row>
    <row r="245" spans="2:6">
      <c r="B245" s="3">
        <f t="shared" si="12"/>
        <v>44439</v>
      </c>
      <c r="C245" s="4" t="str">
        <f>IF(ISERROR(VLOOKUP(B245,Feiertage!$B$3:$D$72,2,FALSE)),"",VLOOKUP(B245,Feiertage!$B$3:$D$72,2,FALSE))</f>
        <v/>
      </c>
      <c r="D245" s="5" t="str">
        <f t="shared" si="10"/>
        <v/>
      </c>
      <c r="E245" s="4" t="str">
        <f>IF(ISERROR(VLOOKUP(B245,Feiertage!$B$3:$D$24,3,FALSE)),"",VLOOKUP(B245,Feiertage!$B$3:$D$24,3,FALSE))</f>
        <v/>
      </c>
      <c r="F245" s="2" t="str">
        <f t="shared" si="11"/>
        <v/>
      </c>
    </row>
    <row r="246" spans="2:6">
      <c r="B246" s="3">
        <f t="shared" si="12"/>
        <v>44440</v>
      </c>
      <c r="C246" s="4" t="str">
        <f>IF(ISERROR(VLOOKUP(B246,Feiertage!$B$3:$D$72,2,FALSE)),"",VLOOKUP(B246,Feiertage!$B$3:$D$72,2,FALSE))</f>
        <v/>
      </c>
      <c r="D246" s="5" t="str">
        <f t="shared" si="10"/>
        <v/>
      </c>
      <c r="E246" s="4" t="str">
        <f>IF(ISERROR(VLOOKUP(B246,Feiertage!$B$3:$D$24,3,FALSE)),"",VLOOKUP(B246,Feiertage!$B$3:$D$24,3,FALSE))</f>
        <v/>
      </c>
      <c r="F246" s="2" t="str">
        <f t="shared" si="11"/>
        <v/>
      </c>
    </row>
    <row r="247" spans="2:6">
      <c r="B247" s="3">
        <f t="shared" si="12"/>
        <v>44441</v>
      </c>
      <c r="C247" s="4" t="str">
        <f>IF(ISERROR(VLOOKUP(B247,Feiertage!$B$3:$D$72,2,FALSE)),"",VLOOKUP(B247,Feiertage!$B$3:$D$72,2,FALSE))</f>
        <v/>
      </c>
      <c r="D247" s="5" t="str">
        <f t="shared" si="10"/>
        <v/>
      </c>
      <c r="E247" s="4" t="str">
        <f>IF(ISERROR(VLOOKUP(B247,Feiertage!$B$3:$D$24,3,FALSE)),"",VLOOKUP(B247,Feiertage!$B$3:$D$24,3,FALSE))</f>
        <v/>
      </c>
      <c r="F247" s="2" t="str">
        <f t="shared" si="11"/>
        <v/>
      </c>
    </row>
    <row r="248" spans="2:6">
      <c r="B248" s="3">
        <f t="shared" si="12"/>
        <v>44442</v>
      </c>
      <c r="C248" s="4" t="str">
        <f>IF(ISERROR(VLOOKUP(B248,Feiertage!$B$3:$D$72,2,FALSE)),"",VLOOKUP(B248,Feiertage!$B$3:$D$72,2,FALSE))</f>
        <v/>
      </c>
      <c r="D248" s="5" t="str">
        <f t="shared" si="10"/>
        <v/>
      </c>
      <c r="E248" s="4" t="str">
        <f>IF(ISERROR(VLOOKUP(B248,Feiertage!$B$3:$D$24,3,FALSE)),"",VLOOKUP(B248,Feiertage!$B$3:$D$24,3,FALSE))</f>
        <v/>
      </c>
      <c r="F248" s="2" t="str">
        <f t="shared" si="11"/>
        <v/>
      </c>
    </row>
    <row r="249" spans="2:6">
      <c r="B249" s="3">
        <f t="shared" si="12"/>
        <v>44443</v>
      </c>
      <c r="C249" s="4" t="str">
        <f>IF(ISERROR(VLOOKUP(B249,Feiertage!$B$3:$D$72,2,FALSE)),"",VLOOKUP(B249,Feiertage!$B$3:$D$72,2,FALSE))</f>
        <v/>
      </c>
      <c r="D249" s="5" t="str">
        <f t="shared" si="10"/>
        <v/>
      </c>
      <c r="E249" s="4" t="str">
        <f>IF(ISERROR(VLOOKUP(B249,Feiertage!$B$3:$D$24,3,FALSE)),"",VLOOKUP(B249,Feiertage!$B$3:$D$24,3,FALSE))</f>
        <v/>
      </c>
      <c r="F249" s="2" t="str">
        <f t="shared" si="11"/>
        <v/>
      </c>
    </row>
    <row r="250" spans="2:6">
      <c r="B250" s="3">
        <f t="shared" si="12"/>
        <v>44444</v>
      </c>
      <c r="C250" s="4" t="str">
        <f>IF(ISERROR(VLOOKUP(B250,Feiertage!$B$3:$D$72,2,FALSE)),"",VLOOKUP(B250,Feiertage!$B$3:$D$72,2,FALSE))</f>
        <v/>
      </c>
      <c r="D250" s="5" t="str">
        <f t="shared" si="10"/>
        <v/>
      </c>
      <c r="E250" s="4" t="str">
        <f>IF(ISERROR(VLOOKUP(B250,Feiertage!$B$3:$D$24,3,FALSE)),"",VLOOKUP(B250,Feiertage!$B$3:$D$24,3,FALSE))</f>
        <v/>
      </c>
      <c r="F250" s="2" t="str">
        <f t="shared" si="11"/>
        <v/>
      </c>
    </row>
    <row r="251" spans="2:6">
      <c r="B251" s="3">
        <f t="shared" si="12"/>
        <v>44445</v>
      </c>
      <c r="C251" s="4" t="str">
        <f>IF(ISERROR(VLOOKUP(B251,Feiertage!$B$3:$D$72,2,FALSE)),"",VLOOKUP(B251,Feiertage!$B$3:$D$72,2,FALSE))</f>
        <v/>
      </c>
      <c r="D251" s="5" t="str">
        <f t="shared" si="10"/>
        <v/>
      </c>
      <c r="E251" s="4" t="str">
        <f>IF(ISERROR(VLOOKUP(B251,Feiertage!$B$3:$D$24,3,FALSE)),"",VLOOKUP(B251,Feiertage!$B$3:$D$24,3,FALSE))</f>
        <v/>
      </c>
      <c r="F251" s="2" t="str">
        <f t="shared" si="11"/>
        <v/>
      </c>
    </row>
    <row r="252" spans="2:6">
      <c r="B252" s="3">
        <f t="shared" si="12"/>
        <v>44446</v>
      </c>
      <c r="C252" s="4" t="str">
        <f>IF(ISERROR(VLOOKUP(B252,Feiertage!$B$3:$D$72,2,FALSE)),"",VLOOKUP(B252,Feiertage!$B$3:$D$72,2,FALSE))</f>
        <v/>
      </c>
      <c r="D252" s="5" t="str">
        <f t="shared" si="10"/>
        <v/>
      </c>
      <c r="E252" s="4" t="str">
        <f>IF(ISERROR(VLOOKUP(B252,Feiertage!$B$3:$D$24,3,FALSE)),"",VLOOKUP(B252,Feiertage!$B$3:$D$24,3,FALSE))</f>
        <v/>
      </c>
      <c r="F252" s="2" t="str">
        <f t="shared" si="11"/>
        <v/>
      </c>
    </row>
    <row r="253" spans="2:6">
      <c r="B253" s="3">
        <f t="shared" si="12"/>
        <v>44447</v>
      </c>
      <c r="C253" s="4" t="str">
        <f>IF(ISERROR(VLOOKUP(B253,Feiertage!$B$3:$D$72,2,FALSE)),"",VLOOKUP(B253,Feiertage!$B$3:$D$72,2,FALSE))</f>
        <v/>
      </c>
      <c r="D253" s="5" t="str">
        <f t="shared" si="10"/>
        <v/>
      </c>
      <c r="E253" s="4" t="str">
        <f>IF(ISERROR(VLOOKUP(B253,Feiertage!$B$3:$D$24,3,FALSE)),"",VLOOKUP(B253,Feiertage!$B$3:$D$24,3,FALSE))</f>
        <v/>
      </c>
      <c r="F253" s="2" t="str">
        <f t="shared" si="11"/>
        <v/>
      </c>
    </row>
    <row r="254" spans="2:6">
      <c r="B254" s="3">
        <f t="shared" si="12"/>
        <v>44448</v>
      </c>
      <c r="C254" s="4" t="str">
        <f>IF(ISERROR(VLOOKUP(B254,Feiertage!$B$3:$D$72,2,FALSE)),"",VLOOKUP(B254,Feiertage!$B$3:$D$72,2,FALSE))</f>
        <v/>
      </c>
      <c r="D254" s="5" t="str">
        <f t="shared" si="10"/>
        <v/>
      </c>
      <c r="E254" s="4" t="str">
        <f>IF(ISERROR(VLOOKUP(B254,Feiertage!$B$3:$D$24,3,FALSE)),"",VLOOKUP(B254,Feiertage!$B$3:$D$24,3,FALSE))</f>
        <v/>
      </c>
      <c r="F254" s="2" t="str">
        <f t="shared" si="11"/>
        <v/>
      </c>
    </row>
    <row r="255" spans="2:6">
      <c r="B255" s="3">
        <f t="shared" si="12"/>
        <v>44449</v>
      </c>
      <c r="C255" s="4" t="str">
        <f>IF(ISERROR(VLOOKUP(B255,Feiertage!$B$3:$D$72,2,FALSE)),"",VLOOKUP(B255,Feiertage!$B$3:$D$72,2,FALSE))</f>
        <v/>
      </c>
      <c r="D255" s="5" t="str">
        <f t="shared" si="10"/>
        <v/>
      </c>
      <c r="E255" s="4" t="str">
        <f>IF(ISERROR(VLOOKUP(B255,Feiertage!$B$3:$D$24,3,FALSE)),"",VLOOKUP(B255,Feiertage!$B$3:$D$24,3,FALSE))</f>
        <v/>
      </c>
      <c r="F255" s="2" t="str">
        <f t="shared" si="11"/>
        <v/>
      </c>
    </row>
    <row r="256" spans="2:6">
      <c r="B256" s="3">
        <f t="shared" si="12"/>
        <v>44450</v>
      </c>
      <c r="C256" s="4" t="str">
        <f>IF(ISERROR(VLOOKUP(B256,Feiertage!$B$3:$D$72,2,FALSE)),"",VLOOKUP(B256,Feiertage!$B$3:$D$72,2,FALSE))</f>
        <v/>
      </c>
      <c r="D256" s="5" t="str">
        <f t="shared" si="10"/>
        <v/>
      </c>
      <c r="E256" s="4" t="str">
        <f>IF(ISERROR(VLOOKUP(B256,Feiertage!$B$3:$D$24,3,FALSE)),"",VLOOKUP(B256,Feiertage!$B$3:$D$24,3,FALSE))</f>
        <v/>
      </c>
      <c r="F256" s="2" t="str">
        <f t="shared" si="11"/>
        <v/>
      </c>
    </row>
    <row r="257" spans="2:6">
      <c r="B257" s="3">
        <f t="shared" si="12"/>
        <v>44451</v>
      </c>
      <c r="C257" s="4" t="str">
        <f>IF(ISERROR(VLOOKUP(B257,Feiertage!$B$3:$D$72,2,FALSE)),"",VLOOKUP(B257,Feiertage!$B$3:$D$72,2,FALSE))</f>
        <v/>
      </c>
      <c r="D257" s="5" t="str">
        <f t="shared" si="10"/>
        <v/>
      </c>
      <c r="E257" s="4" t="str">
        <f>IF(ISERROR(VLOOKUP(B257,Feiertage!$B$3:$D$24,3,FALSE)),"",VLOOKUP(B257,Feiertage!$B$3:$D$24,3,FALSE))</f>
        <v/>
      </c>
      <c r="F257" s="2" t="str">
        <f t="shared" si="11"/>
        <v/>
      </c>
    </row>
    <row r="258" spans="2:6">
      <c r="B258" s="3">
        <f t="shared" si="12"/>
        <v>44452</v>
      </c>
      <c r="C258" s="4" t="str">
        <f>IF(ISERROR(VLOOKUP(B258,Feiertage!$B$3:$D$72,2,FALSE)),"",VLOOKUP(B258,Feiertage!$B$3:$D$72,2,FALSE))</f>
        <v/>
      </c>
      <c r="D258" s="5" t="str">
        <f t="shared" si="10"/>
        <v/>
      </c>
      <c r="E258" s="4" t="str">
        <f>IF(ISERROR(VLOOKUP(B258,Feiertage!$B$3:$D$24,3,FALSE)),"",VLOOKUP(B258,Feiertage!$B$3:$D$24,3,FALSE))</f>
        <v/>
      </c>
      <c r="F258" s="2" t="str">
        <f t="shared" si="11"/>
        <v/>
      </c>
    </row>
    <row r="259" spans="2:6">
      <c r="B259" s="3">
        <f t="shared" si="12"/>
        <v>44453</v>
      </c>
      <c r="C259" s="4" t="str">
        <f>IF(ISERROR(VLOOKUP(B259,Feiertage!$B$3:$D$72,2,FALSE)),"",VLOOKUP(B259,Feiertage!$B$3:$D$72,2,FALSE))</f>
        <v/>
      </c>
      <c r="D259" s="5" t="str">
        <f t="shared" ref="D259:D322" si="13">IF(AND(E259="Ja",F259="Ja"),1,"")</f>
        <v/>
      </c>
      <c r="E259" s="4" t="str">
        <f>IF(ISERROR(VLOOKUP(B259,Feiertage!$B$3:$D$24,3,FALSE)),"",VLOOKUP(B259,Feiertage!$B$3:$D$24,3,FALSE))</f>
        <v/>
      </c>
      <c r="F259" s="2" t="str">
        <f t="shared" si="11"/>
        <v/>
      </c>
    </row>
    <row r="260" spans="2:6">
      <c r="B260" s="3">
        <f t="shared" si="12"/>
        <v>44454</v>
      </c>
      <c r="C260" s="4" t="str">
        <f>IF(ISERROR(VLOOKUP(B260,Feiertage!$B$3:$D$72,2,FALSE)),"",VLOOKUP(B260,Feiertage!$B$3:$D$72,2,FALSE))</f>
        <v/>
      </c>
      <c r="D260" s="5" t="str">
        <f t="shared" si="13"/>
        <v/>
      </c>
      <c r="E260" s="4" t="str">
        <f>IF(ISERROR(VLOOKUP(B260,Feiertage!$B$3:$D$24,3,FALSE)),"",VLOOKUP(B260,Feiertage!$B$3:$D$24,3,FALSE))</f>
        <v/>
      </c>
      <c r="F260" s="2" t="str">
        <f t="shared" ref="F260:F323" si="14">IF(AND(WEEKDAY(B260,2)&lt;7,C260&lt;&gt;""),"Ja","")</f>
        <v/>
      </c>
    </row>
    <row r="261" spans="2:6">
      <c r="B261" s="3">
        <f t="shared" ref="B261:B324" si="15">B260+1</f>
        <v>44455</v>
      </c>
      <c r="C261" s="4" t="str">
        <f>IF(ISERROR(VLOOKUP(B261,Feiertage!$B$3:$D$72,2,FALSE)),"",VLOOKUP(B261,Feiertage!$B$3:$D$72,2,FALSE))</f>
        <v/>
      </c>
      <c r="D261" s="5" t="str">
        <f t="shared" si="13"/>
        <v/>
      </c>
      <c r="E261" s="4" t="str">
        <f>IF(ISERROR(VLOOKUP(B261,Feiertage!$B$3:$D$24,3,FALSE)),"",VLOOKUP(B261,Feiertage!$B$3:$D$24,3,FALSE))</f>
        <v/>
      </c>
      <c r="F261" s="2" t="str">
        <f t="shared" si="14"/>
        <v/>
      </c>
    </row>
    <row r="262" spans="2:6">
      <c r="B262" s="3">
        <f t="shared" si="15"/>
        <v>44456</v>
      </c>
      <c r="C262" s="4" t="str">
        <f>IF(ISERROR(VLOOKUP(B262,Feiertage!$B$3:$D$72,2,FALSE)),"",VLOOKUP(B262,Feiertage!$B$3:$D$72,2,FALSE))</f>
        <v/>
      </c>
      <c r="D262" s="5" t="str">
        <f t="shared" si="13"/>
        <v/>
      </c>
      <c r="E262" s="4" t="str">
        <f>IF(ISERROR(VLOOKUP(B262,Feiertage!$B$3:$D$24,3,FALSE)),"",VLOOKUP(B262,Feiertage!$B$3:$D$24,3,FALSE))</f>
        <v/>
      </c>
      <c r="F262" s="2" t="str">
        <f t="shared" si="14"/>
        <v/>
      </c>
    </row>
    <row r="263" spans="2:6">
      <c r="B263" s="3">
        <f t="shared" si="15"/>
        <v>44457</v>
      </c>
      <c r="C263" s="4" t="str">
        <f>IF(ISERROR(VLOOKUP(B263,Feiertage!$B$3:$D$72,2,FALSE)),"",VLOOKUP(B263,Feiertage!$B$3:$D$72,2,FALSE))</f>
        <v/>
      </c>
      <c r="D263" s="5" t="str">
        <f t="shared" si="13"/>
        <v/>
      </c>
      <c r="E263" s="4" t="str">
        <f>IF(ISERROR(VLOOKUP(B263,Feiertage!$B$3:$D$24,3,FALSE)),"",VLOOKUP(B263,Feiertage!$B$3:$D$24,3,FALSE))</f>
        <v/>
      </c>
      <c r="F263" s="2" t="str">
        <f t="shared" si="14"/>
        <v/>
      </c>
    </row>
    <row r="264" spans="2:6">
      <c r="B264" s="3">
        <f t="shared" si="15"/>
        <v>44458</v>
      </c>
      <c r="C264" s="4" t="str">
        <f>IF(ISERROR(VLOOKUP(B264,Feiertage!$B$3:$D$72,2,FALSE)),"",VLOOKUP(B264,Feiertage!$B$3:$D$72,2,FALSE))</f>
        <v/>
      </c>
      <c r="D264" s="5" t="str">
        <f t="shared" si="13"/>
        <v/>
      </c>
      <c r="E264" s="4" t="str">
        <f>IF(ISERROR(VLOOKUP(B264,Feiertage!$B$3:$D$24,3,FALSE)),"",VLOOKUP(B264,Feiertage!$B$3:$D$24,3,FALSE))</f>
        <v/>
      </c>
      <c r="F264" s="2" t="str">
        <f t="shared" si="14"/>
        <v/>
      </c>
    </row>
    <row r="265" spans="2:6">
      <c r="B265" s="3">
        <f t="shared" si="15"/>
        <v>44459</v>
      </c>
      <c r="C265" s="4" t="str">
        <f>IF(ISERROR(VLOOKUP(B265,Feiertage!$B$3:$D$72,2,FALSE)),"",VLOOKUP(B265,Feiertage!$B$3:$D$72,2,FALSE))</f>
        <v/>
      </c>
      <c r="D265" s="5" t="str">
        <f t="shared" si="13"/>
        <v/>
      </c>
      <c r="E265" s="4" t="str">
        <f>IF(ISERROR(VLOOKUP(B265,Feiertage!$B$3:$D$24,3,FALSE)),"",VLOOKUP(B265,Feiertage!$B$3:$D$24,3,FALSE))</f>
        <v/>
      </c>
      <c r="F265" s="2" t="str">
        <f t="shared" si="14"/>
        <v/>
      </c>
    </row>
    <row r="266" spans="2:6">
      <c r="B266" s="3">
        <f t="shared" si="15"/>
        <v>44460</v>
      </c>
      <c r="C266" s="4" t="str">
        <f>IF(ISERROR(VLOOKUP(B266,Feiertage!$B$3:$D$72,2,FALSE)),"",VLOOKUP(B266,Feiertage!$B$3:$D$72,2,FALSE))</f>
        <v/>
      </c>
      <c r="D266" s="5" t="str">
        <f t="shared" si="13"/>
        <v/>
      </c>
      <c r="E266" s="4" t="str">
        <f>IF(ISERROR(VLOOKUP(B266,Feiertage!$B$3:$D$24,3,FALSE)),"",VLOOKUP(B266,Feiertage!$B$3:$D$24,3,FALSE))</f>
        <v/>
      </c>
      <c r="F266" s="2" t="str">
        <f t="shared" si="14"/>
        <v/>
      </c>
    </row>
    <row r="267" spans="2:6">
      <c r="B267" s="3">
        <f t="shared" si="15"/>
        <v>44461</v>
      </c>
      <c r="C267" s="4" t="str">
        <f>IF(ISERROR(VLOOKUP(B267,Feiertage!$B$3:$D$72,2,FALSE)),"",VLOOKUP(B267,Feiertage!$B$3:$D$72,2,FALSE))</f>
        <v/>
      </c>
      <c r="D267" s="5" t="str">
        <f t="shared" si="13"/>
        <v/>
      </c>
      <c r="E267" s="4" t="str">
        <f>IF(ISERROR(VLOOKUP(B267,Feiertage!$B$3:$D$24,3,FALSE)),"",VLOOKUP(B267,Feiertage!$B$3:$D$24,3,FALSE))</f>
        <v/>
      </c>
      <c r="F267" s="2" t="str">
        <f t="shared" si="14"/>
        <v/>
      </c>
    </row>
    <row r="268" spans="2:6">
      <c r="B268" s="3">
        <f t="shared" si="15"/>
        <v>44462</v>
      </c>
      <c r="C268" s="4" t="str">
        <f>IF(ISERROR(VLOOKUP(B268,Feiertage!$B$3:$D$72,2,FALSE)),"",VLOOKUP(B268,Feiertage!$B$3:$D$72,2,FALSE))</f>
        <v/>
      </c>
      <c r="D268" s="5" t="str">
        <f t="shared" si="13"/>
        <v/>
      </c>
      <c r="E268" s="4" t="str">
        <f>IF(ISERROR(VLOOKUP(B268,Feiertage!$B$3:$D$24,3,FALSE)),"",VLOOKUP(B268,Feiertage!$B$3:$D$24,3,FALSE))</f>
        <v/>
      </c>
      <c r="F268" s="2" t="str">
        <f t="shared" si="14"/>
        <v/>
      </c>
    </row>
    <row r="269" spans="2:6">
      <c r="B269" s="3">
        <f t="shared" si="15"/>
        <v>44463</v>
      </c>
      <c r="C269" s="4" t="str">
        <f>IF(ISERROR(VLOOKUP(B269,Feiertage!$B$3:$D$72,2,FALSE)),"",VLOOKUP(B269,Feiertage!$B$3:$D$72,2,FALSE))</f>
        <v/>
      </c>
      <c r="D269" s="5" t="str">
        <f t="shared" si="13"/>
        <v/>
      </c>
      <c r="E269" s="4" t="str">
        <f>IF(ISERROR(VLOOKUP(B269,Feiertage!$B$3:$D$24,3,FALSE)),"",VLOOKUP(B269,Feiertage!$B$3:$D$24,3,FALSE))</f>
        <v/>
      </c>
      <c r="F269" s="2" t="str">
        <f t="shared" si="14"/>
        <v/>
      </c>
    </row>
    <row r="270" spans="2:6">
      <c r="B270" s="3">
        <f t="shared" si="15"/>
        <v>44464</v>
      </c>
      <c r="C270" s="4" t="str">
        <f>IF(ISERROR(VLOOKUP(B270,Feiertage!$B$3:$D$72,2,FALSE)),"",VLOOKUP(B270,Feiertage!$B$3:$D$72,2,FALSE))</f>
        <v/>
      </c>
      <c r="D270" s="5" t="str">
        <f t="shared" si="13"/>
        <v/>
      </c>
      <c r="E270" s="4" t="str">
        <f>IF(ISERROR(VLOOKUP(B270,Feiertage!$B$3:$D$24,3,FALSE)),"",VLOOKUP(B270,Feiertage!$B$3:$D$24,3,FALSE))</f>
        <v/>
      </c>
      <c r="F270" s="2" t="str">
        <f t="shared" si="14"/>
        <v/>
      </c>
    </row>
    <row r="271" spans="2:6">
      <c r="B271" s="3">
        <f t="shared" si="15"/>
        <v>44465</v>
      </c>
      <c r="C271" s="4" t="str">
        <f>IF(ISERROR(VLOOKUP(B271,Feiertage!$B$3:$D$72,2,FALSE)),"",VLOOKUP(B271,Feiertage!$B$3:$D$72,2,FALSE))</f>
        <v/>
      </c>
      <c r="D271" s="5" t="str">
        <f t="shared" si="13"/>
        <v/>
      </c>
      <c r="E271" s="4" t="str">
        <f>IF(ISERROR(VLOOKUP(B271,Feiertage!$B$3:$D$24,3,FALSE)),"",VLOOKUP(B271,Feiertage!$B$3:$D$24,3,FALSE))</f>
        <v/>
      </c>
      <c r="F271" s="2" t="str">
        <f t="shared" si="14"/>
        <v/>
      </c>
    </row>
    <row r="272" spans="2:6">
      <c r="B272" s="3">
        <f t="shared" si="15"/>
        <v>44466</v>
      </c>
      <c r="C272" s="4" t="str">
        <f>IF(ISERROR(VLOOKUP(B272,Feiertage!$B$3:$D$72,2,FALSE)),"",VLOOKUP(B272,Feiertage!$B$3:$D$72,2,FALSE))</f>
        <v/>
      </c>
      <c r="D272" s="5" t="str">
        <f t="shared" si="13"/>
        <v/>
      </c>
      <c r="E272" s="4" t="str">
        <f>IF(ISERROR(VLOOKUP(B272,Feiertage!$B$3:$D$24,3,FALSE)),"",VLOOKUP(B272,Feiertage!$B$3:$D$24,3,FALSE))</f>
        <v/>
      </c>
      <c r="F272" s="2" t="str">
        <f t="shared" si="14"/>
        <v/>
      </c>
    </row>
    <row r="273" spans="2:6">
      <c r="B273" s="3">
        <f t="shared" si="15"/>
        <v>44467</v>
      </c>
      <c r="C273" s="4" t="str">
        <f>IF(ISERROR(VLOOKUP(B273,Feiertage!$B$3:$D$72,2,FALSE)),"",VLOOKUP(B273,Feiertage!$B$3:$D$72,2,FALSE))</f>
        <v/>
      </c>
      <c r="D273" s="5" t="str">
        <f t="shared" si="13"/>
        <v/>
      </c>
      <c r="E273" s="4" t="str">
        <f>IF(ISERROR(VLOOKUP(B273,Feiertage!$B$3:$D$24,3,FALSE)),"",VLOOKUP(B273,Feiertage!$B$3:$D$24,3,FALSE))</f>
        <v/>
      </c>
      <c r="F273" s="2" t="str">
        <f t="shared" si="14"/>
        <v/>
      </c>
    </row>
    <row r="274" spans="2:6">
      <c r="B274" s="3">
        <f t="shared" si="15"/>
        <v>44468</v>
      </c>
      <c r="C274" s="4" t="str">
        <f>IF(ISERROR(VLOOKUP(B274,Feiertage!$B$3:$D$72,2,FALSE)),"",VLOOKUP(B274,Feiertage!$B$3:$D$72,2,FALSE))</f>
        <v/>
      </c>
      <c r="D274" s="5" t="str">
        <f t="shared" si="13"/>
        <v/>
      </c>
      <c r="E274" s="4" t="str">
        <f>IF(ISERROR(VLOOKUP(B274,Feiertage!$B$3:$D$24,3,FALSE)),"",VLOOKUP(B274,Feiertage!$B$3:$D$24,3,FALSE))</f>
        <v/>
      </c>
      <c r="F274" s="2" t="str">
        <f t="shared" si="14"/>
        <v/>
      </c>
    </row>
    <row r="275" spans="2:6">
      <c r="B275" s="3">
        <f t="shared" si="15"/>
        <v>44469</v>
      </c>
      <c r="C275" s="4" t="str">
        <f>IF(ISERROR(VLOOKUP(B275,Feiertage!$B$3:$D$72,2,FALSE)),"",VLOOKUP(B275,Feiertage!$B$3:$D$72,2,FALSE))</f>
        <v/>
      </c>
      <c r="D275" s="5" t="str">
        <f t="shared" si="13"/>
        <v/>
      </c>
      <c r="E275" s="4" t="str">
        <f>IF(ISERROR(VLOOKUP(B275,Feiertage!$B$3:$D$24,3,FALSE)),"",VLOOKUP(B275,Feiertage!$B$3:$D$24,3,FALSE))</f>
        <v/>
      </c>
      <c r="F275" s="2" t="str">
        <f t="shared" si="14"/>
        <v/>
      </c>
    </row>
    <row r="276" spans="2:6">
      <c r="B276" s="3">
        <f t="shared" si="15"/>
        <v>44470</v>
      </c>
      <c r="C276" s="4" t="str">
        <f>IF(ISERROR(VLOOKUP(B276,Feiertage!$B$3:$D$72,2,FALSE)),"",VLOOKUP(B276,Feiertage!$B$3:$D$72,2,FALSE))</f>
        <v/>
      </c>
      <c r="D276" s="5" t="str">
        <f t="shared" si="13"/>
        <v/>
      </c>
      <c r="E276" s="4" t="str">
        <f>IF(ISERROR(VLOOKUP(B276,Feiertage!$B$3:$D$24,3,FALSE)),"",VLOOKUP(B276,Feiertage!$B$3:$D$24,3,FALSE))</f>
        <v/>
      </c>
      <c r="F276" s="2" t="str">
        <f t="shared" si="14"/>
        <v/>
      </c>
    </row>
    <row r="277" spans="2:6">
      <c r="B277" s="3">
        <f t="shared" si="15"/>
        <v>44471</v>
      </c>
      <c r="C277" s="4" t="str">
        <f>IF(ISERROR(VLOOKUP(B277,Feiertage!$B$3:$D$72,2,FALSE)),"",VLOOKUP(B277,Feiertage!$B$3:$D$72,2,FALSE))</f>
        <v/>
      </c>
      <c r="D277" s="5" t="str">
        <f t="shared" si="13"/>
        <v/>
      </c>
      <c r="E277" s="4" t="str">
        <f>IF(ISERROR(VLOOKUP(B277,Feiertage!$B$3:$D$24,3,FALSE)),"",VLOOKUP(B277,Feiertage!$B$3:$D$24,3,FALSE))</f>
        <v/>
      </c>
      <c r="F277" s="2" t="str">
        <f t="shared" si="14"/>
        <v/>
      </c>
    </row>
    <row r="278" spans="2:6">
      <c r="B278" s="3">
        <f t="shared" si="15"/>
        <v>44472</v>
      </c>
      <c r="C278" s="4" t="str">
        <f>IF(ISERROR(VLOOKUP(B278,Feiertage!$B$3:$D$72,2,FALSE)),"",VLOOKUP(B278,Feiertage!$B$3:$D$72,2,FALSE))</f>
        <v/>
      </c>
      <c r="D278" s="5" t="str">
        <f t="shared" si="13"/>
        <v/>
      </c>
      <c r="E278" s="4" t="str">
        <f>IF(ISERROR(VLOOKUP(B278,Feiertage!$B$3:$D$24,3,FALSE)),"",VLOOKUP(B278,Feiertage!$B$3:$D$24,3,FALSE))</f>
        <v/>
      </c>
      <c r="F278" s="2" t="str">
        <f t="shared" si="14"/>
        <v/>
      </c>
    </row>
    <row r="279" spans="2:6">
      <c r="B279" s="3">
        <f t="shared" si="15"/>
        <v>44473</v>
      </c>
      <c r="C279" s="4" t="str">
        <f>IF(ISERROR(VLOOKUP(B279,Feiertage!$B$3:$D$72,2,FALSE)),"",VLOOKUP(B279,Feiertage!$B$3:$D$72,2,FALSE))</f>
        <v/>
      </c>
      <c r="D279" s="5" t="str">
        <f t="shared" si="13"/>
        <v/>
      </c>
      <c r="E279" s="4" t="str">
        <f>IF(ISERROR(VLOOKUP(B279,Feiertage!$B$3:$D$24,3,FALSE)),"",VLOOKUP(B279,Feiertage!$B$3:$D$24,3,FALSE))</f>
        <v/>
      </c>
      <c r="F279" s="2" t="str">
        <f t="shared" si="14"/>
        <v/>
      </c>
    </row>
    <row r="280" spans="2:6">
      <c r="B280" s="3">
        <f t="shared" si="15"/>
        <v>44474</v>
      </c>
      <c r="C280" s="4" t="str">
        <f>IF(ISERROR(VLOOKUP(B280,Feiertage!$B$3:$D$72,2,FALSE)),"",VLOOKUP(B280,Feiertage!$B$3:$D$72,2,FALSE))</f>
        <v/>
      </c>
      <c r="D280" s="5" t="str">
        <f t="shared" si="13"/>
        <v/>
      </c>
      <c r="E280" s="4" t="str">
        <f>IF(ISERROR(VLOOKUP(B280,Feiertage!$B$3:$D$24,3,FALSE)),"",VLOOKUP(B280,Feiertage!$B$3:$D$24,3,FALSE))</f>
        <v/>
      </c>
      <c r="F280" s="2" t="str">
        <f t="shared" si="14"/>
        <v/>
      </c>
    </row>
    <row r="281" spans="2:6">
      <c r="B281" s="3">
        <f t="shared" si="15"/>
        <v>44475</v>
      </c>
      <c r="C281" s="4" t="str">
        <f>IF(ISERROR(VLOOKUP(B281,Feiertage!$B$3:$D$72,2,FALSE)),"",VLOOKUP(B281,Feiertage!$B$3:$D$72,2,FALSE))</f>
        <v/>
      </c>
      <c r="D281" s="5" t="str">
        <f t="shared" si="13"/>
        <v/>
      </c>
      <c r="E281" s="4" t="str">
        <f>IF(ISERROR(VLOOKUP(B281,Feiertage!$B$3:$D$24,3,FALSE)),"",VLOOKUP(B281,Feiertage!$B$3:$D$24,3,FALSE))</f>
        <v/>
      </c>
      <c r="F281" s="2" t="str">
        <f t="shared" si="14"/>
        <v/>
      </c>
    </row>
    <row r="282" spans="2:6">
      <c r="B282" s="3">
        <f t="shared" si="15"/>
        <v>44476</v>
      </c>
      <c r="C282" s="4" t="str">
        <f>IF(ISERROR(VLOOKUP(B282,Feiertage!$B$3:$D$72,2,FALSE)),"",VLOOKUP(B282,Feiertage!$B$3:$D$72,2,FALSE))</f>
        <v/>
      </c>
      <c r="D282" s="5" t="str">
        <f t="shared" si="13"/>
        <v/>
      </c>
      <c r="E282" s="4" t="str">
        <f>IF(ISERROR(VLOOKUP(B282,Feiertage!$B$3:$D$24,3,FALSE)),"",VLOOKUP(B282,Feiertage!$B$3:$D$24,3,FALSE))</f>
        <v/>
      </c>
      <c r="F282" s="2" t="str">
        <f t="shared" si="14"/>
        <v/>
      </c>
    </row>
    <row r="283" spans="2:6">
      <c r="B283" s="3">
        <f t="shared" si="15"/>
        <v>44477</v>
      </c>
      <c r="C283" s="4" t="str">
        <f>IF(ISERROR(VLOOKUP(B283,Feiertage!$B$3:$D$72,2,FALSE)),"",VLOOKUP(B283,Feiertage!$B$3:$D$72,2,FALSE))</f>
        <v/>
      </c>
      <c r="D283" s="5" t="str">
        <f t="shared" si="13"/>
        <v/>
      </c>
      <c r="E283" s="4" t="str">
        <f>IF(ISERROR(VLOOKUP(B283,Feiertage!$B$3:$D$24,3,FALSE)),"",VLOOKUP(B283,Feiertage!$B$3:$D$24,3,FALSE))</f>
        <v/>
      </c>
      <c r="F283" s="2" t="str">
        <f t="shared" si="14"/>
        <v/>
      </c>
    </row>
    <row r="284" spans="2:6">
      <c r="B284" s="3">
        <f t="shared" si="15"/>
        <v>44478</v>
      </c>
      <c r="C284" s="4" t="str">
        <f>IF(ISERROR(VLOOKUP(B284,Feiertage!$B$3:$D$72,2,FALSE)),"",VLOOKUP(B284,Feiertage!$B$3:$D$72,2,FALSE))</f>
        <v/>
      </c>
      <c r="D284" s="5" t="str">
        <f t="shared" si="13"/>
        <v/>
      </c>
      <c r="E284" s="4" t="str">
        <f>IF(ISERROR(VLOOKUP(B284,Feiertage!$B$3:$D$24,3,FALSE)),"",VLOOKUP(B284,Feiertage!$B$3:$D$24,3,FALSE))</f>
        <v/>
      </c>
      <c r="F284" s="2" t="str">
        <f t="shared" si="14"/>
        <v/>
      </c>
    </row>
    <row r="285" spans="2:6">
      <c r="B285" s="3">
        <f t="shared" si="15"/>
        <v>44479</v>
      </c>
      <c r="C285" s="4" t="str">
        <f>IF(ISERROR(VLOOKUP(B285,Feiertage!$B$3:$D$72,2,FALSE)),"",VLOOKUP(B285,Feiertage!$B$3:$D$72,2,FALSE))</f>
        <v/>
      </c>
      <c r="D285" s="5" t="str">
        <f t="shared" si="13"/>
        <v/>
      </c>
      <c r="E285" s="4" t="str">
        <f>IF(ISERROR(VLOOKUP(B285,Feiertage!$B$3:$D$24,3,FALSE)),"",VLOOKUP(B285,Feiertage!$B$3:$D$24,3,FALSE))</f>
        <v/>
      </c>
      <c r="F285" s="2" t="str">
        <f t="shared" si="14"/>
        <v/>
      </c>
    </row>
    <row r="286" spans="2:6">
      <c r="B286" s="3">
        <f t="shared" si="15"/>
        <v>44480</v>
      </c>
      <c r="C286" s="4" t="str">
        <f>IF(ISERROR(VLOOKUP(B286,Feiertage!$B$3:$D$72,2,FALSE)),"",VLOOKUP(B286,Feiertage!$B$3:$D$72,2,FALSE))</f>
        <v/>
      </c>
      <c r="D286" s="5" t="str">
        <f t="shared" si="13"/>
        <v/>
      </c>
      <c r="E286" s="4" t="str">
        <f>IF(ISERROR(VLOOKUP(B286,Feiertage!$B$3:$D$24,3,FALSE)),"",VLOOKUP(B286,Feiertage!$B$3:$D$24,3,FALSE))</f>
        <v/>
      </c>
      <c r="F286" s="2" t="str">
        <f t="shared" si="14"/>
        <v/>
      </c>
    </row>
    <row r="287" spans="2:6">
      <c r="B287" s="3">
        <f t="shared" si="15"/>
        <v>44481</v>
      </c>
      <c r="C287" s="4" t="str">
        <f>IF(ISERROR(VLOOKUP(B287,Feiertage!$B$3:$D$72,2,FALSE)),"",VLOOKUP(B287,Feiertage!$B$3:$D$72,2,FALSE))</f>
        <v/>
      </c>
      <c r="D287" s="5" t="str">
        <f t="shared" si="13"/>
        <v/>
      </c>
      <c r="E287" s="4" t="str">
        <f>IF(ISERROR(VLOOKUP(B287,Feiertage!$B$3:$D$24,3,FALSE)),"",VLOOKUP(B287,Feiertage!$B$3:$D$24,3,FALSE))</f>
        <v/>
      </c>
      <c r="F287" s="2" t="str">
        <f t="shared" si="14"/>
        <v/>
      </c>
    </row>
    <row r="288" spans="2:6">
      <c r="B288" s="3">
        <f t="shared" si="15"/>
        <v>44482</v>
      </c>
      <c r="C288" s="4" t="str">
        <f>IF(ISERROR(VLOOKUP(B288,Feiertage!$B$3:$D$72,2,FALSE)),"",VLOOKUP(B288,Feiertage!$B$3:$D$72,2,FALSE))</f>
        <v/>
      </c>
      <c r="D288" s="5" t="str">
        <f t="shared" si="13"/>
        <v/>
      </c>
      <c r="E288" s="4" t="str">
        <f>IF(ISERROR(VLOOKUP(B288,Feiertage!$B$3:$D$24,3,FALSE)),"",VLOOKUP(B288,Feiertage!$B$3:$D$24,3,FALSE))</f>
        <v/>
      </c>
      <c r="F288" s="2" t="str">
        <f t="shared" si="14"/>
        <v/>
      </c>
    </row>
    <row r="289" spans="2:6">
      <c r="B289" s="3">
        <f t="shared" si="15"/>
        <v>44483</v>
      </c>
      <c r="C289" s="4" t="str">
        <f>IF(ISERROR(VLOOKUP(B289,Feiertage!$B$3:$D$72,2,FALSE)),"",VLOOKUP(B289,Feiertage!$B$3:$D$72,2,FALSE))</f>
        <v/>
      </c>
      <c r="D289" s="5" t="str">
        <f t="shared" si="13"/>
        <v/>
      </c>
      <c r="E289" s="4" t="str">
        <f>IF(ISERROR(VLOOKUP(B289,Feiertage!$B$3:$D$24,3,FALSE)),"",VLOOKUP(B289,Feiertage!$B$3:$D$24,3,FALSE))</f>
        <v/>
      </c>
      <c r="F289" s="2" t="str">
        <f t="shared" si="14"/>
        <v/>
      </c>
    </row>
    <row r="290" spans="2:6">
      <c r="B290" s="3">
        <f t="shared" si="15"/>
        <v>44484</v>
      </c>
      <c r="C290" s="4" t="str">
        <f>IF(ISERROR(VLOOKUP(B290,Feiertage!$B$3:$D$72,2,FALSE)),"",VLOOKUP(B290,Feiertage!$B$3:$D$72,2,FALSE))</f>
        <v/>
      </c>
      <c r="D290" s="5" t="str">
        <f t="shared" si="13"/>
        <v/>
      </c>
      <c r="E290" s="4" t="str">
        <f>IF(ISERROR(VLOOKUP(B290,Feiertage!$B$3:$D$24,3,FALSE)),"",VLOOKUP(B290,Feiertage!$B$3:$D$24,3,FALSE))</f>
        <v/>
      </c>
      <c r="F290" s="2" t="str">
        <f t="shared" si="14"/>
        <v/>
      </c>
    </row>
    <row r="291" spans="2:6">
      <c r="B291" s="3">
        <f t="shared" si="15"/>
        <v>44485</v>
      </c>
      <c r="C291" s="4" t="str">
        <f>IF(ISERROR(VLOOKUP(B291,Feiertage!$B$3:$D$72,2,FALSE)),"",VLOOKUP(B291,Feiertage!$B$3:$D$72,2,FALSE))</f>
        <v/>
      </c>
      <c r="D291" s="5" t="str">
        <f t="shared" si="13"/>
        <v/>
      </c>
      <c r="E291" s="4" t="str">
        <f>IF(ISERROR(VLOOKUP(B291,Feiertage!$B$3:$D$24,3,FALSE)),"",VLOOKUP(B291,Feiertage!$B$3:$D$24,3,FALSE))</f>
        <v/>
      </c>
      <c r="F291" s="2" t="str">
        <f t="shared" si="14"/>
        <v/>
      </c>
    </row>
    <row r="292" spans="2:6">
      <c r="B292" s="3">
        <f t="shared" si="15"/>
        <v>44486</v>
      </c>
      <c r="C292" s="4" t="str">
        <f>IF(ISERROR(VLOOKUP(B292,Feiertage!$B$3:$D$72,2,FALSE)),"",VLOOKUP(B292,Feiertage!$B$3:$D$72,2,FALSE))</f>
        <v/>
      </c>
      <c r="D292" s="5" t="str">
        <f t="shared" si="13"/>
        <v/>
      </c>
      <c r="E292" s="4" t="str">
        <f>IF(ISERROR(VLOOKUP(B292,Feiertage!$B$3:$D$24,3,FALSE)),"",VLOOKUP(B292,Feiertage!$B$3:$D$24,3,FALSE))</f>
        <v/>
      </c>
      <c r="F292" s="2" t="str">
        <f t="shared" si="14"/>
        <v/>
      </c>
    </row>
    <row r="293" spans="2:6">
      <c r="B293" s="3">
        <f t="shared" si="15"/>
        <v>44487</v>
      </c>
      <c r="C293" s="4" t="str">
        <f>IF(ISERROR(VLOOKUP(B293,Feiertage!$B$3:$D$72,2,FALSE)),"",VLOOKUP(B293,Feiertage!$B$3:$D$72,2,FALSE))</f>
        <v/>
      </c>
      <c r="D293" s="5" t="str">
        <f t="shared" si="13"/>
        <v/>
      </c>
      <c r="E293" s="4" t="str">
        <f>IF(ISERROR(VLOOKUP(B293,Feiertage!$B$3:$D$24,3,FALSE)),"",VLOOKUP(B293,Feiertage!$B$3:$D$24,3,FALSE))</f>
        <v/>
      </c>
      <c r="F293" s="2" t="str">
        <f t="shared" si="14"/>
        <v/>
      </c>
    </row>
    <row r="294" spans="2:6">
      <c r="B294" s="3">
        <f t="shared" si="15"/>
        <v>44488</v>
      </c>
      <c r="C294" s="4" t="str">
        <f>IF(ISERROR(VLOOKUP(B294,Feiertage!$B$3:$D$72,2,FALSE)),"",VLOOKUP(B294,Feiertage!$B$3:$D$72,2,FALSE))</f>
        <v/>
      </c>
      <c r="D294" s="5" t="str">
        <f t="shared" si="13"/>
        <v/>
      </c>
      <c r="E294" s="4" t="str">
        <f>IF(ISERROR(VLOOKUP(B294,Feiertage!$B$3:$D$24,3,FALSE)),"",VLOOKUP(B294,Feiertage!$B$3:$D$24,3,FALSE))</f>
        <v/>
      </c>
      <c r="F294" s="2" t="str">
        <f t="shared" si="14"/>
        <v/>
      </c>
    </row>
    <row r="295" spans="2:6">
      <c r="B295" s="3">
        <f t="shared" si="15"/>
        <v>44489</v>
      </c>
      <c r="C295" s="4" t="str">
        <f>IF(ISERROR(VLOOKUP(B295,Feiertage!$B$3:$D$72,2,FALSE)),"",VLOOKUP(B295,Feiertage!$B$3:$D$72,2,FALSE))</f>
        <v/>
      </c>
      <c r="D295" s="5" t="str">
        <f t="shared" si="13"/>
        <v/>
      </c>
      <c r="E295" s="4" t="str">
        <f>IF(ISERROR(VLOOKUP(B295,Feiertage!$B$3:$D$24,3,FALSE)),"",VLOOKUP(B295,Feiertage!$B$3:$D$24,3,FALSE))</f>
        <v/>
      </c>
      <c r="F295" s="2" t="str">
        <f t="shared" si="14"/>
        <v/>
      </c>
    </row>
    <row r="296" spans="2:6">
      <c r="B296" s="3">
        <f t="shared" si="15"/>
        <v>44490</v>
      </c>
      <c r="C296" s="4" t="str">
        <f>IF(ISERROR(VLOOKUP(B296,Feiertage!$B$3:$D$72,2,FALSE)),"",VLOOKUP(B296,Feiertage!$B$3:$D$72,2,FALSE))</f>
        <v/>
      </c>
      <c r="D296" s="5" t="str">
        <f t="shared" si="13"/>
        <v/>
      </c>
      <c r="E296" s="4" t="str">
        <f>IF(ISERROR(VLOOKUP(B296,Feiertage!$B$3:$D$24,3,FALSE)),"",VLOOKUP(B296,Feiertage!$B$3:$D$24,3,FALSE))</f>
        <v/>
      </c>
      <c r="F296" s="2" t="str">
        <f t="shared" si="14"/>
        <v/>
      </c>
    </row>
    <row r="297" spans="2:6">
      <c r="B297" s="3">
        <f t="shared" si="15"/>
        <v>44491</v>
      </c>
      <c r="C297" s="4" t="str">
        <f>IF(ISERROR(VLOOKUP(B297,Feiertage!$B$3:$D$72,2,FALSE)),"",VLOOKUP(B297,Feiertage!$B$3:$D$72,2,FALSE))</f>
        <v/>
      </c>
      <c r="D297" s="5" t="str">
        <f t="shared" si="13"/>
        <v/>
      </c>
      <c r="E297" s="4" t="str">
        <f>IF(ISERROR(VLOOKUP(B297,Feiertage!$B$3:$D$24,3,FALSE)),"",VLOOKUP(B297,Feiertage!$B$3:$D$24,3,FALSE))</f>
        <v/>
      </c>
      <c r="F297" s="2" t="str">
        <f t="shared" si="14"/>
        <v/>
      </c>
    </row>
    <row r="298" spans="2:6">
      <c r="B298" s="3">
        <f t="shared" si="15"/>
        <v>44492</v>
      </c>
      <c r="C298" s="4" t="str">
        <f>IF(ISERROR(VLOOKUP(B298,Feiertage!$B$3:$D$72,2,FALSE)),"",VLOOKUP(B298,Feiertage!$B$3:$D$72,2,FALSE))</f>
        <v/>
      </c>
      <c r="D298" s="5" t="str">
        <f t="shared" si="13"/>
        <v/>
      </c>
      <c r="E298" s="4" t="str">
        <f>IF(ISERROR(VLOOKUP(B298,Feiertage!$B$3:$D$24,3,FALSE)),"",VLOOKUP(B298,Feiertage!$B$3:$D$24,3,FALSE))</f>
        <v/>
      </c>
      <c r="F298" s="2" t="str">
        <f t="shared" si="14"/>
        <v/>
      </c>
    </row>
    <row r="299" spans="2:6">
      <c r="B299" s="3">
        <f t="shared" si="15"/>
        <v>44493</v>
      </c>
      <c r="C299" s="4" t="str">
        <f>IF(ISERROR(VLOOKUP(B299,Feiertage!$B$3:$D$72,2,FALSE)),"",VLOOKUP(B299,Feiertage!$B$3:$D$72,2,FALSE))</f>
        <v/>
      </c>
      <c r="D299" s="5" t="str">
        <f t="shared" si="13"/>
        <v/>
      </c>
      <c r="E299" s="4" t="str">
        <f>IF(ISERROR(VLOOKUP(B299,Feiertage!$B$3:$D$24,3,FALSE)),"",VLOOKUP(B299,Feiertage!$B$3:$D$24,3,FALSE))</f>
        <v/>
      </c>
      <c r="F299" s="2" t="str">
        <f t="shared" si="14"/>
        <v/>
      </c>
    </row>
    <row r="300" spans="2:6">
      <c r="B300" s="3">
        <f t="shared" si="15"/>
        <v>44494</v>
      </c>
      <c r="C300" s="4" t="str">
        <f>IF(ISERROR(VLOOKUP(B300,Feiertage!$B$3:$D$72,2,FALSE)),"",VLOOKUP(B300,Feiertage!$B$3:$D$72,2,FALSE))</f>
        <v/>
      </c>
      <c r="D300" s="5" t="str">
        <f t="shared" si="13"/>
        <v/>
      </c>
      <c r="E300" s="4" t="str">
        <f>IF(ISERROR(VLOOKUP(B300,Feiertage!$B$3:$D$24,3,FALSE)),"",VLOOKUP(B300,Feiertage!$B$3:$D$24,3,FALSE))</f>
        <v/>
      </c>
      <c r="F300" s="2" t="str">
        <f t="shared" si="14"/>
        <v/>
      </c>
    </row>
    <row r="301" spans="2:6">
      <c r="B301" s="3">
        <f t="shared" si="15"/>
        <v>44495</v>
      </c>
      <c r="C301" s="4" t="str">
        <f>IF(ISERROR(VLOOKUP(B301,Feiertage!$B$3:$D$72,2,FALSE)),"",VLOOKUP(B301,Feiertage!$B$3:$D$72,2,FALSE))</f>
        <v/>
      </c>
      <c r="D301" s="5" t="str">
        <f t="shared" si="13"/>
        <v/>
      </c>
      <c r="E301" s="4" t="str">
        <f>IF(ISERROR(VLOOKUP(B301,Feiertage!$B$3:$D$24,3,FALSE)),"",VLOOKUP(B301,Feiertage!$B$3:$D$24,3,FALSE))</f>
        <v/>
      </c>
      <c r="F301" s="2" t="str">
        <f t="shared" si="14"/>
        <v/>
      </c>
    </row>
    <row r="302" spans="2:6">
      <c r="B302" s="3">
        <f t="shared" si="15"/>
        <v>44496</v>
      </c>
      <c r="C302" s="4" t="str">
        <f>IF(ISERROR(VLOOKUP(B302,Feiertage!$B$3:$D$72,2,FALSE)),"",VLOOKUP(B302,Feiertage!$B$3:$D$72,2,FALSE))</f>
        <v/>
      </c>
      <c r="D302" s="5" t="str">
        <f t="shared" si="13"/>
        <v/>
      </c>
      <c r="E302" s="4" t="str">
        <f>IF(ISERROR(VLOOKUP(B302,Feiertage!$B$3:$D$24,3,FALSE)),"",VLOOKUP(B302,Feiertage!$B$3:$D$24,3,FALSE))</f>
        <v/>
      </c>
      <c r="F302" s="2" t="str">
        <f t="shared" si="14"/>
        <v/>
      </c>
    </row>
    <row r="303" spans="2:6">
      <c r="B303" s="3">
        <f t="shared" si="15"/>
        <v>44497</v>
      </c>
      <c r="C303" s="4" t="str">
        <f>IF(ISERROR(VLOOKUP(B303,Feiertage!$B$3:$D$72,2,FALSE)),"",VLOOKUP(B303,Feiertage!$B$3:$D$72,2,FALSE))</f>
        <v/>
      </c>
      <c r="D303" s="5" t="str">
        <f t="shared" si="13"/>
        <v/>
      </c>
      <c r="E303" s="4" t="str">
        <f>IF(ISERROR(VLOOKUP(B303,Feiertage!$B$3:$D$24,3,FALSE)),"",VLOOKUP(B303,Feiertage!$B$3:$D$24,3,FALSE))</f>
        <v/>
      </c>
      <c r="F303" s="2" t="str">
        <f t="shared" si="14"/>
        <v/>
      </c>
    </row>
    <row r="304" spans="2:6">
      <c r="B304" s="3">
        <f t="shared" si="15"/>
        <v>44498</v>
      </c>
      <c r="C304" s="4" t="str">
        <f>IF(ISERROR(VLOOKUP(B304,Feiertage!$B$3:$D$72,2,FALSE)),"",VLOOKUP(B304,Feiertage!$B$3:$D$72,2,FALSE))</f>
        <v/>
      </c>
      <c r="D304" s="5" t="str">
        <f t="shared" si="13"/>
        <v/>
      </c>
      <c r="E304" s="4" t="str">
        <f>IF(ISERROR(VLOOKUP(B304,Feiertage!$B$3:$D$24,3,FALSE)),"",VLOOKUP(B304,Feiertage!$B$3:$D$24,3,FALSE))</f>
        <v/>
      </c>
      <c r="F304" s="2" t="str">
        <f t="shared" si="14"/>
        <v/>
      </c>
    </row>
    <row r="305" spans="2:6">
      <c r="B305" s="3">
        <f t="shared" si="15"/>
        <v>44499</v>
      </c>
      <c r="C305" s="4" t="str">
        <f>IF(ISERROR(VLOOKUP(B305,Feiertage!$B$3:$D$72,2,FALSE)),"",VLOOKUP(B305,Feiertage!$B$3:$D$72,2,FALSE))</f>
        <v/>
      </c>
      <c r="D305" s="5" t="str">
        <f t="shared" si="13"/>
        <v/>
      </c>
      <c r="E305" s="4" t="str">
        <f>IF(ISERROR(VLOOKUP(B305,Feiertage!$B$3:$D$24,3,FALSE)),"",VLOOKUP(B305,Feiertage!$B$3:$D$24,3,FALSE))</f>
        <v/>
      </c>
      <c r="F305" s="2" t="str">
        <f t="shared" si="14"/>
        <v/>
      </c>
    </row>
    <row r="306" spans="2:6">
      <c r="B306" s="3">
        <f t="shared" si="15"/>
        <v>44500</v>
      </c>
      <c r="C306" s="4" t="str">
        <f>IF(ISERROR(VLOOKUP(B306,Feiertage!$B$3:$D$72,2,FALSE)),"",VLOOKUP(B306,Feiertage!$B$3:$D$72,2,FALSE))</f>
        <v/>
      </c>
      <c r="D306" s="5" t="str">
        <f t="shared" si="13"/>
        <v/>
      </c>
      <c r="E306" s="4" t="str">
        <f>IF(ISERROR(VLOOKUP(B306,Feiertage!$B$3:$D$24,3,FALSE)),"",VLOOKUP(B306,Feiertage!$B$3:$D$24,3,FALSE))</f>
        <v/>
      </c>
      <c r="F306" s="2" t="str">
        <f t="shared" si="14"/>
        <v/>
      </c>
    </row>
    <row r="307" spans="2:6">
      <c r="B307" s="3">
        <f t="shared" si="15"/>
        <v>44501</v>
      </c>
      <c r="C307" s="4" t="str">
        <f>IF(ISERROR(VLOOKUP(B307,Feiertage!$B$3:$D$72,2,FALSE)),"",VLOOKUP(B307,Feiertage!$B$3:$D$72,2,FALSE))</f>
        <v/>
      </c>
      <c r="D307" s="5" t="str">
        <f t="shared" si="13"/>
        <v/>
      </c>
      <c r="E307" s="4" t="str">
        <f>IF(ISERROR(VLOOKUP(B307,Feiertage!$B$3:$D$24,3,FALSE)),"",VLOOKUP(B307,Feiertage!$B$3:$D$24,3,FALSE))</f>
        <v/>
      </c>
      <c r="F307" s="2" t="str">
        <f t="shared" si="14"/>
        <v/>
      </c>
    </row>
    <row r="308" spans="2:6">
      <c r="B308" s="3">
        <f t="shared" si="15"/>
        <v>44502</v>
      </c>
      <c r="C308" s="4" t="str">
        <f>IF(ISERROR(VLOOKUP(B308,Feiertage!$B$3:$D$72,2,FALSE)),"",VLOOKUP(B308,Feiertage!$B$3:$D$72,2,FALSE))</f>
        <v/>
      </c>
      <c r="D308" s="5" t="str">
        <f t="shared" si="13"/>
        <v/>
      </c>
      <c r="E308" s="4" t="str">
        <f>IF(ISERROR(VLOOKUP(B308,Feiertage!$B$3:$D$24,3,FALSE)),"",VLOOKUP(B308,Feiertage!$B$3:$D$24,3,FALSE))</f>
        <v/>
      </c>
      <c r="F308" s="2" t="str">
        <f t="shared" si="14"/>
        <v/>
      </c>
    </row>
    <row r="309" spans="2:6">
      <c r="B309" s="3">
        <f t="shared" si="15"/>
        <v>44503</v>
      </c>
      <c r="C309" s="4" t="str">
        <f>IF(ISERROR(VLOOKUP(B309,Feiertage!$B$3:$D$72,2,FALSE)),"",VLOOKUP(B309,Feiertage!$B$3:$D$72,2,FALSE))</f>
        <v/>
      </c>
      <c r="D309" s="5" t="str">
        <f t="shared" si="13"/>
        <v/>
      </c>
      <c r="E309" s="4" t="str">
        <f>IF(ISERROR(VLOOKUP(B309,Feiertage!$B$3:$D$24,3,FALSE)),"",VLOOKUP(B309,Feiertage!$B$3:$D$24,3,FALSE))</f>
        <v/>
      </c>
      <c r="F309" s="2" t="str">
        <f t="shared" si="14"/>
        <v/>
      </c>
    </row>
    <row r="310" spans="2:6">
      <c r="B310" s="3">
        <f t="shared" si="15"/>
        <v>44504</v>
      </c>
      <c r="C310" s="4" t="str">
        <f>IF(ISERROR(VLOOKUP(B310,Feiertage!$B$3:$D$72,2,FALSE)),"",VLOOKUP(B310,Feiertage!$B$3:$D$72,2,FALSE))</f>
        <v/>
      </c>
      <c r="D310" s="5" t="str">
        <f t="shared" si="13"/>
        <v/>
      </c>
      <c r="E310" s="4" t="str">
        <f>IF(ISERROR(VLOOKUP(B310,Feiertage!$B$3:$D$24,3,FALSE)),"",VLOOKUP(B310,Feiertage!$B$3:$D$24,3,FALSE))</f>
        <v/>
      </c>
      <c r="F310" s="2" t="str">
        <f t="shared" si="14"/>
        <v/>
      </c>
    </row>
    <row r="311" spans="2:6">
      <c r="B311" s="3">
        <f t="shared" si="15"/>
        <v>44505</v>
      </c>
      <c r="C311" s="4" t="str">
        <f>IF(ISERROR(VLOOKUP(B311,Feiertage!$B$3:$D$72,2,FALSE)),"",VLOOKUP(B311,Feiertage!$B$3:$D$72,2,FALSE))</f>
        <v/>
      </c>
      <c r="D311" s="5" t="str">
        <f t="shared" si="13"/>
        <v/>
      </c>
      <c r="E311" s="4" t="str">
        <f>IF(ISERROR(VLOOKUP(B311,Feiertage!$B$3:$D$24,3,FALSE)),"",VLOOKUP(B311,Feiertage!$B$3:$D$24,3,FALSE))</f>
        <v/>
      </c>
      <c r="F311" s="2" t="str">
        <f t="shared" si="14"/>
        <v/>
      </c>
    </row>
    <row r="312" spans="2:6">
      <c r="B312" s="3">
        <f t="shared" si="15"/>
        <v>44506</v>
      </c>
      <c r="C312" s="4" t="str">
        <f>IF(ISERROR(VLOOKUP(B312,Feiertage!$B$3:$D$72,2,FALSE)),"",VLOOKUP(B312,Feiertage!$B$3:$D$72,2,FALSE))</f>
        <v/>
      </c>
      <c r="D312" s="5" t="str">
        <f t="shared" si="13"/>
        <v/>
      </c>
      <c r="E312" s="4" t="str">
        <f>IF(ISERROR(VLOOKUP(B312,Feiertage!$B$3:$D$24,3,FALSE)),"",VLOOKUP(B312,Feiertage!$B$3:$D$24,3,FALSE))</f>
        <v/>
      </c>
      <c r="F312" s="2" t="str">
        <f t="shared" si="14"/>
        <v/>
      </c>
    </row>
    <row r="313" spans="2:6">
      <c r="B313" s="3">
        <f t="shared" si="15"/>
        <v>44507</v>
      </c>
      <c r="C313" s="4" t="str">
        <f>IF(ISERROR(VLOOKUP(B313,Feiertage!$B$3:$D$72,2,FALSE)),"",VLOOKUP(B313,Feiertage!$B$3:$D$72,2,FALSE))</f>
        <v/>
      </c>
      <c r="D313" s="5" t="str">
        <f t="shared" si="13"/>
        <v/>
      </c>
      <c r="E313" s="4" t="str">
        <f>IF(ISERROR(VLOOKUP(B313,Feiertage!$B$3:$D$24,3,FALSE)),"",VLOOKUP(B313,Feiertage!$B$3:$D$24,3,FALSE))</f>
        <v/>
      </c>
      <c r="F313" s="2" t="str">
        <f t="shared" si="14"/>
        <v/>
      </c>
    </row>
    <row r="314" spans="2:6">
      <c r="B314" s="3">
        <f t="shared" si="15"/>
        <v>44508</v>
      </c>
      <c r="C314" s="4" t="str">
        <f>IF(ISERROR(VLOOKUP(B314,Feiertage!$B$3:$D$72,2,FALSE)),"",VLOOKUP(B314,Feiertage!$B$3:$D$72,2,FALSE))</f>
        <v/>
      </c>
      <c r="D314" s="5" t="str">
        <f t="shared" si="13"/>
        <v/>
      </c>
      <c r="E314" s="4" t="str">
        <f>IF(ISERROR(VLOOKUP(B314,Feiertage!$B$3:$D$24,3,FALSE)),"",VLOOKUP(B314,Feiertage!$B$3:$D$24,3,FALSE))</f>
        <v/>
      </c>
      <c r="F314" s="2" t="str">
        <f t="shared" si="14"/>
        <v/>
      </c>
    </row>
    <row r="315" spans="2:6">
      <c r="B315" s="3">
        <f t="shared" si="15"/>
        <v>44509</v>
      </c>
      <c r="C315" s="4" t="str">
        <f>IF(ISERROR(VLOOKUP(B315,Feiertage!$B$3:$D$72,2,FALSE)),"",VLOOKUP(B315,Feiertage!$B$3:$D$72,2,FALSE))</f>
        <v/>
      </c>
      <c r="D315" s="5" t="str">
        <f t="shared" si="13"/>
        <v/>
      </c>
      <c r="E315" s="4" t="str">
        <f>IF(ISERROR(VLOOKUP(B315,Feiertage!$B$3:$D$24,3,FALSE)),"",VLOOKUP(B315,Feiertage!$B$3:$D$24,3,FALSE))</f>
        <v/>
      </c>
      <c r="F315" s="2" t="str">
        <f t="shared" si="14"/>
        <v/>
      </c>
    </row>
    <row r="316" spans="2:6">
      <c r="B316" s="3">
        <f t="shared" si="15"/>
        <v>44510</v>
      </c>
      <c r="C316" s="4" t="str">
        <f>IF(ISERROR(VLOOKUP(B316,Feiertage!$B$3:$D$72,2,FALSE)),"",VLOOKUP(B316,Feiertage!$B$3:$D$72,2,FALSE))</f>
        <v/>
      </c>
      <c r="D316" s="5" t="str">
        <f t="shared" si="13"/>
        <v/>
      </c>
      <c r="E316" s="4" t="str">
        <f>IF(ISERROR(VLOOKUP(B316,Feiertage!$B$3:$D$24,3,FALSE)),"",VLOOKUP(B316,Feiertage!$B$3:$D$24,3,FALSE))</f>
        <v/>
      </c>
      <c r="F316" s="2" t="str">
        <f t="shared" si="14"/>
        <v/>
      </c>
    </row>
    <row r="317" spans="2:6">
      <c r="B317" s="3">
        <f t="shared" si="15"/>
        <v>44511</v>
      </c>
      <c r="C317" s="4" t="str">
        <f>IF(ISERROR(VLOOKUP(B317,Feiertage!$B$3:$D$72,2,FALSE)),"",VLOOKUP(B317,Feiertage!$B$3:$D$72,2,FALSE))</f>
        <v/>
      </c>
      <c r="D317" s="5" t="str">
        <f t="shared" si="13"/>
        <v/>
      </c>
      <c r="E317" s="4" t="str">
        <f>IF(ISERROR(VLOOKUP(B317,Feiertage!$B$3:$D$24,3,FALSE)),"",VLOOKUP(B317,Feiertage!$B$3:$D$24,3,FALSE))</f>
        <v/>
      </c>
      <c r="F317" s="2" t="str">
        <f t="shared" si="14"/>
        <v/>
      </c>
    </row>
    <row r="318" spans="2:6">
      <c r="B318" s="3">
        <f t="shared" si="15"/>
        <v>44512</v>
      </c>
      <c r="C318" s="4" t="str">
        <f>IF(ISERROR(VLOOKUP(B318,Feiertage!$B$3:$D$72,2,FALSE)),"",VLOOKUP(B318,Feiertage!$B$3:$D$72,2,FALSE))</f>
        <v/>
      </c>
      <c r="D318" s="5" t="str">
        <f t="shared" si="13"/>
        <v/>
      </c>
      <c r="E318" s="4" t="str">
        <f>IF(ISERROR(VLOOKUP(B318,Feiertage!$B$3:$D$24,3,FALSE)),"",VLOOKUP(B318,Feiertage!$B$3:$D$24,3,FALSE))</f>
        <v/>
      </c>
      <c r="F318" s="2" t="str">
        <f t="shared" si="14"/>
        <v/>
      </c>
    </row>
    <row r="319" spans="2:6">
      <c r="B319" s="3">
        <f t="shared" si="15"/>
        <v>44513</v>
      </c>
      <c r="C319" s="4" t="str">
        <f>IF(ISERROR(VLOOKUP(B319,Feiertage!$B$3:$D$72,2,FALSE)),"",VLOOKUP(B319,Feiertage!$B$3:$D$72,2,FALSE))</f>
        <v/>
      </c>
      <c r="D319" s="5" t="str">
        <f t="shared" si="13"/>
        <v/>
      </c>
      <c r="E319" s="4" t="str">
        <f>IF(ISERROR(VLOOKUP(B319,Feiertage!$B$3:$D$24,3,FALSE)),"",VLOOKUP(B319,Feiertage!$B$3:$D$24,3,FALSE))</f>
        <v/>
      </c>
      <c r="F319" s="2" t="str">
        <f t="shared" si="14"/>
        <v/>
      </c>
    </row>
    <row r="320" spans="2:6">
      <c r="B320" s="3">
        <f t="shared" si="15"/>
        <v>44514</v>
      </c>
      <c r="C320" s="4" t="str">
        <f>IF(ISERROR(VLOOKUP(B320,Feiertage!$B$3:$D$72,2,FALSE)),"",VLOOKUP(B320,Feiertage!$B$3:$D$72,2,FALSE))</f>
        <v>Volkstrauertag</v>
      </c>
      <c r="D320" s="5" t="str">
        <f t="shared" si="13"/>
        <v/>
      </c>
      <c r="E320" s="4" t="str">
        <f>IF(ISERROR(VLOOKUP(B320,Feiertage!$B$3:$D$24,3,FALSE)),"",VLOOKUP(B320,Feiertage!$B$3:$D$24,3,FALSE))</f>
        <v>Nein</v>
      </c>
      <c r="F320" s="2" t="str">
        <f t="shared" si="14"/>
        <v/>
      </c>
    </row>
    <row r="321" spans="2:6">
      <c r="B321" s="3">
        <f t="shared" si="15"/>
        <v>44515</v>
      </c>
      <c r="C321" s="4" t="str">
        <f>IF(ISERROR(VLOOKUP(B321,Feiertage!$B$3:$D$72,2,FALSE)),"",VLOOKUP(B321,Feiertage!$B$3:$D$72,2,FALSE))</f>
        <v/>
      </c>
      <c r="D321" s="5" t="str">
        <f t="shared" si="13"/>
        <v/>
      </c>
      <c r="E321" s="4" t="str">
        <f>IF(ISERROR(VLOOKUP(B321,Feiertage!$B$3:$D$24,3,FALSE)),"",VLOOKUP(B321,Feiertage!$B$3:$D$24,3,FALSE))</f>
        <v/>
      </c>
      <c r="F321" s="2" t="str">
        <f t="shared" si="14"/>
        <v/>
      </c>
    </row>
    <row r="322" spans="2:6">
      <c r="B322" s="3">
        <f t="shared" si="15"/>
        <v>44516</v>
      </c>
      <c r="C322" s="4" t="str">
        <f>IF(ISERROR(VLOOKUP(B322,Feiertage!$B$3:$D$72,2,FALSE)),"",VLOOKUP(B322,Feiertage!$B$3:$D$72,2,FALSE))</f>
        <v/>
      </c>
      <c r="D322" s="5" t="str">
        <f t="shared" si="13"/>
        <v/>
      </c>
      <c r="E322" s="4" t="str">
        <f>IF(ISERROR(VLOOKUP(B322,Feiertage!$B$3:$D$24,3,FALSE)),"",VLOOKUP(B322,Feiertage!$B$3:$D$24,3,FALSE))</f>
        <v/>
      </c>
      <c r="F322" s="2" t="str">
        <f t="shared" si="14"/>
        <v/>
      </c>
    </row>
    <row r="323" spans="2:6">
      <c r="B323" s="3">
        <f t="shared" si="15"/>
        <v>44517</v>
      </c>
      <c r="C323" s="4" t="str">
        <f>IF(ISERROR(VLOOKUP(B323,Feiertage!$B$3:$D$72,2,FALSE)),"",VLOOKUP(B323,Feiertage!$B$3:$D$72,2,FALSE))</f>
        <v>Buß und Bettag</v>
      </c>
      <c r="D323" s="5" t="str">
        <f t="shared" ref="D323:D367" si="16">IF(AND(E323="Ja",F323="Ja"),1,"")</f>
        <v/>
      </c>
      <c r="E323" s="4" t="str">
        <f>IF(ISERROR(VLOOKUP(B323,Feiertage!$B$3:$D$24,3,FALSE)),"",VLOOKUP(B323,Feiertage!$B$3:$D$24,3,FALSE))</f>
        <v>Nein</v>
      </c>
      <c r="F323" s="2" t="str">
        <f t="shared" si="14"/>
        <v>Ja</v>
      </c>
    </row>
    <row r="324" spans="2:6">
      <c r="B324" s="3">
        <f t="shared" si="15"/>
        <v>44518</v>
      </c>
      <c r="C324" s="4" t="str">
        <f>IF(ISERROR(VLOOKUP(B324,Feiertage!$B$3:$D$72,2,FALSE)),"",VLOOKUP(B324,Feiertage!$B$3:$D$72,2,FALSE))</f>
        <v/>
      </c>
      <c r="D324" s="5" t="str">
        <f t="shared" si="16"/>
        <v/>
      </c>
      <c r="E324" s="4" t="str">
        <f>IF(ISERROR(VLOOKUP(B324,Feiertage!$B$3:$D$24,3,FALSE)),"",VLOOKUP(B324,Feiertage!$B$3:$D$24,3,FALSE))</f>
        <v/>
      </c>
      <c r="F324" s="2" t="str">
        <f t="shared" ref="F324:F367" si="17">IF(AND(WEEKDAY(B324,2)&lt;7,C324&lt;&gt;""),"Ja","")</f>
        <v/>
      </c>
    </row>
    <row r="325" spans="2:6">
      <c r="B325" s="3">
        <f t="shared" ref="B325:B367" si="18">B324+1</f>
        <v>44519</v>
      </c>
      <c r="C325" s="4" t="str">
        <f>IF(ISERROR(VLOOKUP(B325,Feiertage!$B$3:$D$72,2,FALSE)),"",VLOOKUP(B325,Feiertage!$B$3:$D$72,2,FALSE))</f>
        <v/>
      </c>
      <c r="D325" s="5" t="str">
        <f t="shared" si="16"/>
        <v/>
      </c>
      <c r="E325" s="4" t="str">
        <f>IF(ISERROR(VLOOKUP(B325,Feiertage!$B$3:$D$24,3,FALSE)),"",VLOOKUP(B325,Feiertage!$B$3:$D$24,3,FALSE))</f>
        <v/>
      </c>
      <c r="F325" s="2" t="str">
        <f t="shared" si="17"/>
        <v/>
      </c>
    </row>
    <row r="326" spans="2:6">
      <c r="B326" s="3">
        <f t="shared" si="18"/>
        <v>44520</v>
      </c>
      <c r="C326" s="4" t="str">
        <f>IF(ISERROR(VLOOKUP(B326,Feiertage!$B$3:$D$72,2,FALSE)),"",VLOOKUP(B326,Feiertage!$B$3:$D$72,2,FALSE))</f>
        <v/>
      </c>
      <c r="D326" s="5" t="str">
        <f t="shared" si="16"/>
        <v/>
      </c>
      <c r="E326" s="4" t="str">
        <f>IF(ISERROR(VLOOKUP(B326,Feiertage!$B$3:$D$24,3,FALSE)),"",VLOOKUP(B326,Feiertage!$B$3:$D$24,3,FALSE))</f>
        <v/>
      </c>
      <c r="F326" s="2" t="str">
        <f t="shared" si="17"/>
        <v/>
      </c>
    </row>
    <row r="327" spans="2:6">
      <c r="B327" s="3">
        <f t="shared" si="18"/>
        <v>44521</v>
      </c>
      <c r="C327" s="4" t="str">
        <f>IF(ISERROR(VLOOKUP(B327,Feiertage!$B$3:$D$72,2,FALSE)),"",VLOOKUP(B327,Feiertage!$B$3:$D$72,2,FALSE))</f>
        <v>Totensonntag</v>
      </c>
      <c r="D327" s="5" t="str">
        <f t="shared" si="16"/>
        <v/>
      </c>
      <c r="E327" s="4" t="str">
        <f>IF(ISERROR(VLOOKUP(B327,Feiertage!$B$3:$D$24,3,FALSE)),"",VLOOKUP(B327,Feiertage!$B$3:$D$24,3,FALSE))</f>
        <v>Nein</v>
      </c>
      <c r="F327" s="2" t="str">
        <f t="shared" si="17"/>
        <v/>
      </c>
    </row>
    <row r="328" spans="2:6">
      <c r="B328" s="3">
        <f t="shared" si="18"/>
        <v>44522</v>
      </c>
      <c r="C328" s="4" t="str">
        <f>IF(ISERROR(VLOOKUP(B328,Feiertage!$B$3:$D$72,2,FALSE)),"",VLOOKUP(B328,Feiertage!$B$3:$D$72,2,FALSE))</f>
        <v/>
      </c>
      <c r="D328" s="5" t="str">
        <f t="shared" si="16"/>
        <v/>
      </c>
      <c r="E328" s="4" t="str">
        <f>IF(ISERROR(VLOOKUP(B328,Feiertage!$B$3:$D$24,3,FALSE)),"",VLOOKUP(B328,Feiertage!$B$3:$D$24,3,FALSE))</f>
        <v/>
      </c>
      <c r="F328" s="2" t="str">
        <f t="shared" si="17"/>
        <v/>
      </c>
    </row>
    <row r="329" spans="2:6">
      <c r="B329" s="3">
        <f t="shared" si="18"/>
        <v>44523</v>
      </c>
      <c r="C329" s="4" t="str">
        <f>IF(ISERROR(VLOOKUP(B329,Feiertage!$B$3:$D$72,2,FALSE)),"",VLOOKUP(B329,Feiertage!$B$3:$D$72,2,FALSE))</f>
        <v/>
      </c>
      <c r="D329" s="5" t="str">
        <f t="shared" si="16"/>
        <v/>
      </c>
      <c r="E329" s="4" t="str">
        <f>IF(ISERROR(VLOOKUP(B329,Feiertage!$B$3:$D$24,3,FALSE)),"",VLOOKUP(B329,Feiertage!$B$3:$D$24,3,FALSE))</f>
        <v/>
      </c>
      <c r="F329" s="2" t="str">
        <f t="shared" si="17"/>
        <v/>
      </c>
    </row>
    <row r="330" spans="2:6">
      <c r="B330" s="3">
        <f t="shared" si="18"/>
        <v>44524</v>
      </c>
      <c r="C330" s="4" t="str">
        <f>IF(ISERROR(VLOOKUP(B330,Feiertage!$B$3:$D$72,2,FALSE)),"",VLOOKUP(B330,Feiertage!$B$3:$D$72,2,FALSE))</f>
        <v/>
      </c>
      <c r="D330" s="5" t="str">
        <f t="shared" si="16"/>
        <v/>
      </c>
      <c r="E330" s="4" t="str">
        <f>IF(ISERROR(VLOOKUP(B330,Feiertage!$B$3:$D$24,3,FALSE)),"",VLOOKUP(B330,Feiertage!$B$3:$D$24,3,FALSE))</f>
        <v/>
      </c>
      <c r="F330" s="2" t="str">
        <f t="shared" si="17"/>
        <v/>
      </c>
    </row>
    <row r="331" spans="2:6">
      <c r="B331" s="3">
        <f t="shared" si="18"/>
        <v>44525</v>
      </c>
      <c r="C331" s="4" t="str">
        <f>IF(ISERROR(VLOOKUP(B331,Feiertage!$B$3:$D$72,2,FALSE)),"",VLOOKUP(B331,Feiertage!$B$3:$D$72,2,FALSE))</f>
        <v/>
      </c>
      <c r="D331" s="5" t="str">
        <f t="shared" si="16"/>
        <v/>
      </c>
      <c r="E331" s="4" t="str">
        <f>IF(ISERROR(VLOOKUP(B331,Feiertage!$B$3:$D$24,3,FALSE)),"",VLOOKUP(B331,Feiertage!$B$3:$D$24,3,FALSE))</f>
        <v/>
      </c>
      <c r="F331" s="2" t="str">
        <f t="shared" si="17"/>
        <v/>
      </c>
    </row>
    <row r="332" spans="2:6">
      <c r="B332" s="3">
        <f t="shared" si="18"/>
        <v>44526</v>
      </c>
      <c r="C332" s="4" t="str">
        <f>IF(ISERROR(VLOOKUP(B332,Feiertage!$B$3:$D$72,2,FALSE)),"",VLOOKUP(B332,Feiertage!$B$3:$D$72,2,FALSE))</f>
        <v/>
      </c>
      <c r="D332" s="5" t="str">
        <f t="shared" si="16"/>
        <v/>
      </c>
      <c r="E332" s="4" t="str">
        <f>IF(ISERROR(VLOOKUP(B332,Feiertage!$B$3:$D$24,3,FALSE)),"",VLOOKUP(B332,Feiertage!$B$3:$D$24,3,FALSE))</f>
        <v/>
      </c>
      <c r="F332" s="2" t="str">
        <f t="shared" si="17"/>
        <v/>
      </c>
    </row>
    <row r="333" spans="2:6">
      <c r="B333" s="3">
        <f t="shared" si="18"/>
        <v>44527</v>
      </c>
      <c r="C333" s="4" t="str">
        <f>IF(ISERROR(VLOOKUP(B333,Feiertage!$B$3:$D$72,2,FALSE)),"",VLOOKUP(B333,Feiertage!$B$3:$D$72,2,FALSE))</f>
        <v/>
      </c>
      <c r="D333" s="5" t="str">
        <f t="shared" si="16"/>
        <v/>
      </c>
      <c r="E333" s="4" t="str">
        <f>IF(ISERROR(VLOOKUP(B333,Feiertage!$B$3:$D$24,3,FALSE)),"",VLOOKUP(B333,Feiertage!$B$3:$D$24,3,FALSE))</f>
        <v/>
      </c>
      <c r="F333" s="2" t="str">
        <f t="shared" si="17"/>
        <v/>
      </c>
    </row>
    <row r="334" spans="2:6">
      <c r="B334" s="3">
        <f t="shared" si="18"/>
        <v>44528</v>
      </c>
      <c r="C334" s="4" t="str">
        <f>IF(ISERROR(VLOOKUP(B334,Feiertage!$B$3:$D$72,2,FALSE)),"",VLOOKUP(B334,Feiertage!$B$3:$D$72,2,FALSE))</f>
        <v>1. Advent</v>
      </c>
      <c r="D334" s="5" t="str">
        <f t="shared" si="16"/>
        <v/>
      </c>
      <c r="E334" s="4" t="str">
        <f>IF(ISERROR(VLOOKUP(B334,Feiertage!$B$3:$D$24,3,FALSE)),"",VLOOKUP(B334,Feiertage!$B$3:$D$24,3,FALSE))</f>
        <v>Ja</v>
      </c>
      <c r="F334" s="2" t="str">
        <f t="shared" si="17"/>
        <v/>
      </c>
    </row>
    <row r="335" spans="2:6">
      <c r="B335" s="3">
        <f t="shared" si="18"/>
        <v>44529</v>
      </c>
      <c r="C335" s="4" t="str">
        <f>IF(ISERROR(VLOOKUP(B335,Feiertage!$B$3:$D$72,2,FALSE)),"",VLOOKUP(B335,Feiertage!$B$3:$D$72,2,FALSE))</f>
        <v/>
      </c>
      <c r="D335" s="5" t="str">
        <f t="shared" si="16"/>
        <v/>
      </c>
      <c r="E335" s="4" t="str">
        <f>IF(ISERROR(VLOOKUP(B335,Feiertage!$B$3:$D$24,3,FALSE)),"",VLOOKUP(B335,Feiertage!$B$3:$D$24,3,FALSE))</f>
        <v/>
      </c>
      <c r="F335" s="2" t="str">
        <f t="shared" si="17"/>
        <v/>
      </c>
    </row>
    <row r="336" spans="2:6">
      <c r="B336" s="3">
        <f t="shared" si="18"/>
        <v>44530</v>
      </c>
      <c r="C336" s="4" t="str">
        <f>IF(ISERROR(VLOOKUP(B336,Feiertage!$B$3:$D$72,2,FALSE)),"",VLOOKUP(B336,Feiertage!$B$3:$D$72,2,FALSE))</f>
        <v/>
      </c>
      <c r="D336" s="5" t="str">
        <f t="shared" si="16"/>
        <v/>
      </c>
      <c r="E336" s="4" t="str">
        <f>IF(ISERROR(VLOOKUP(B336,Feiertage!$B$3:$D$24,3,FALSE)),"",VLOOKUP(B336,Feiertage!$B$3:$D$24,3,FALSE))</f>
        <v/>
      </c>
      <c r="F336" s="2" t="str">
        <f t="shared" si="17"/>
        <v/>
      </c>
    </row>
    <row r="337" spans="2:6">
      <c r="B337" s="3">
        <f t="shared" si="18"/>
        <v>44531</v>
      </c>
      <c r="C337" s="4" t="str">
        <f>IF(ISERROR(VLOOKUP(B337,Feiertage!$B$3:$D$72,2,FALSE)),"",VLOOKUP(B337,Feiertage!$B$3:$D$72,2,FALSE))</f>
        <v/>
      </c>
      <c r="D337" s="5" t="str">
        <f t="shared" si="16"/>
        <v/>
      </c>
      <c r="E337" s="4" t="str">
        <f>IF(ISERROR(VLOOKUP(B337,Feiertage!$B$3:$D$24,3,FALSE)),"",VLOOKUP(B337,Feiertage!$B$3:$D$24,3,FALSE))</f>
        <v/>
      </c>
      <c r="F337" s="2" t="str">
        <f t="shared" si="17"/>
        <v/>
      </c>
    </row>
    <row r="338" spans="2:6">
      <c r="B338" s="3">
        <f t="shared" si="18"/>
        <v>44532</v>
      </c>
      <c r="C338" s="4" t="str">
        <f>IF(ISERROR(VLOOKUP(B338,Feiertage!$B$3:$D$72,2,FALSE)),"",VLOOKUP(B338,Feiertage!$B$3:$D$72,2,FALSE))</f>
        <v/>
      </c>
      <c r="D338" s="5" t="str">
        <f t="shared" si="16"/>
        <v/>
      </c>
      <c r="E338" s="4" t="str">
        <f>IF(ISERROR(VLOOKUP(B338,Feiertage!$B$3:$D$24,3,FALSE)),"",VLOOKUP(B338,Feiertage!$B$3:$D$24,3,FALSE))</f>
        <v/>
      </c>
      <c r="F338" s="2" t="str">
        <f t="shared" si="17"/>
        <v/>
      </c>
    </row>
    <row r="339" spans="2:6">
      <c r="B339" s="3">
        <f t="shared" si="18"/>
        <v>44533</v>
      </c>
      <c r="C339" s="4" t="str">
        <f>IF(ISERROR(VLOOKUP(B339,Feiertage!$B$3:$D$72,2,FALSE)),"",VLOOKUP(B339,Feiertage!$B$3:$D$72,2,FALSE))</f>
        <v/>
      </c>
      <c r="D339" s="5" t="str">
        <f t="shared" si="16"/>
        <v/>
      </c>
      <c r="E339" s="4" t="str">
        <f>IF(ISERROR(VLOOKUP(B339,Feiertage!$B$3:$D$24,3,FALSE)),"",VLOOKUP(B339,Feiertage!$B$3:$D$24,3,FALSE))</f>
        <v/>
      </c>
      <c r="F339" s="2" t="str">
        <f t="shared" si="17"/>
        <v/>
      </c>
    </row>
    <row r="340" spans="2:6">
      <c r="B340" s="3">
        <f t="shared" si="18"/>
        <v>44534</v>
      </c>
      <c r="C340" s="4" t="str">
        <f>IF(ISERROR(VLOOKUP(B340,Feiertage!$B$3:$D$72,2,FALSE)),"",VLOOKUP(B340,Feiertage!$B$3:$D$72,2,FALSE))</f>
        <v/>
      </c>
      <c r="D340" s="5" t="str">
        <f t="shared" si="16"/>
        <v/>
      </c>
      <c r="E340" s="4" t="str">
        <f>IF(ISERROR(VLOOKUP(B340,Feiertage!$B$3:$D$24,3,FALSE)),"",VLOOKUP(B340,Feiertage!$B$3:$D$24,3,FALSE))</f>
        <v/>
      </c>
      <c r="F340" s="2" t="str">
        <f t="shared" si="17"/>
        <v/>
      </c>
    </row>
    <row r="341" spans="2:6">
      <c r="B341" s="3">
        <f t="shared" si="18"/>
        <v>44535</v>
      </c>
      <c r="C341" s="4" t="str">
        <f>IF(ISERROR(VLOOKUP(B341,Feiertage!$B$3:$D$72,2,FALSE)),"",VLOOKUP(B341,Feiertage!$B$3:$D$72,2,FALSE))</f>
        <v>2. Advent</v>
      </c>
      <c r="D341" s="5" t="str">
        <f t="shared" si="16"/>
        <v/>
      </c>
      <c r="E341" s="4" t="str">
        <f>IF(ISERROR(VLOOKUP(B341,Feiertage!$B$3:$D$24,3,FALSE)),"",VLOOKUP(B341,Feiertage!$B$3:$D$24,3,FALSE))</f>
        <v>Ja</v>
      </c>
      <c r="F341" s="2" t="str">
        <f t="shared" si="17"/>
        <v/>
      </c>
    </row>
    <row r="342" spans="2:6">
      <c r="B342" s="3">
        <f t="shared" si="18"/>
        <v>44536</v>
      </c>
      <c r="C342" s="4" t="str">
        <f>IF(ISERROR(VLOOKUP(B342,Feiertage!$B$3:$D$72,2,FALSE)),"",VLOOKUP(B342,Feiertage!$B$3:$D$72,2,FALSE))</f>
        <v/>
      </c>
      <c r="D342" s="5" t="str">
        <f t="shared" si="16"/>
        <v/>
      </c>
      <c r="E342" s="4" t="str">
        <f>IF(ISERROR(VLOOKUP(B342,Feiertage!$B$3:$D$24,3,FALSE)),"",VLOOKUP(B342,Feiertage!$B$3:$D$24,3,FALSE))</f>
        <v/>
      </c>
      <c r="F342" s="2" t="str">
        <f t="shared" si="17"/>
        <v/>
      </c>
    </row>
    <row r="343" spans="2:6">
      <c r="B343" s="3">
        <f t="shared" si="18"/>
        <v>44537</v>
      </c>
      <c r="C343" s="4" t="str">
        <f>IF(ISERROR(VLOOKUP(B343,Feiertage!$B$3:$D$72,2,FALSE)),"",VLOOKUP(B343,Feiertage!$B$3:$D$72,2,FALSE))</f>
        <v/>
      </c>
      <c r="D343" s="5" t="str">
        <f t="shared" si="16"/>
        <v/>
      </c>
      <c r="E343" s="4" t="str">
        <f>IF(ISERROR(VLOOKUP(B343,Feiertage!$B$3:$D$24,3,FALSE)),"",VLOOKUP(B343,Feiertage!$B$3:$D$24,3,FALSE))</f>
        <v/>
      </c>
      <c r="F343" s="2" t="str">
        <f t="shared" si="17"/>
        <v/>
      </c>
    </row>
    <row r="344" spans="2:6">
      <c r="B344" s="3">
        <f t="shared" si="18"/>
        <v>44538</v>
      </c>
      <c r="C344" s="4" t="str">
        <f>IF(ISERROR(VLOOKUP(B344,Feiertage!$B$3:$D$72,2,FALSE)),"",VLOOKUP(B344,Feiertage!$B$3:$D$72,2,FALSE))</f>
        <v/>
      </c>
      <c r="D344" s="5" t="str">
        <f t="shared" si="16"/>
        <v/>
      </c>
      <c r="E344" s="4" t="str">
        <f>IF(ISERROR(VLOOKUP(B344,Feiertage!$B$3:$D$24,3,FALSE)),"",VLOOKUP(B344,Feiertage!$B$3:$D$24,3,FALSE))</f>
        <v/>
      </c>
      <c r="F344" s="2" t="str">
        <f t="shared" si="17"/>
        <v/>
      </c>
    </row>
    <row r="345" spans="2:6">
      <c r="B345" s="3">
        <f t="shared" si="18"/>
        <v>44539</v>
      </c>
      <c r="C345" s="4" t="str">
        <f>IF(ISERROR(VLOOKUP(B345,Feiertage!$B$3:$D$72,2,FALSE)),"",VLOOKUP(B345,Feiertage!$B$3:$D$72,2,FALSE))</f>
        <v/>
      </c>
      <c r="D345" s="5" t="str">
        <f t="shared" si="16"/>
        <v/>
      </c>
      <c r="E345" s="4" t="str">
        <f>IF(ISERROR(VLOOKUP(B345,Feiertage!$B$3:$D$24,3,FALSE)),"",VLOOKUP(B345,Feiertage!$B$3:$D$24,3,FALSE))</f>
        <v/>
      </c>
      <c r="F345" s="2" t="str">
        <f t="shared" si="17"/>
        <v/>
      </c>
    </row>
    <row r="346" spans="2:6">
      <c r="B346" s="3">
        <f t="shared" si="18"/>
        <v>44540</v>
      </c>
      <c r="C346" s="4" t="str">
        <f>IF(ISERROR(VLOOKUP(B346,Feiertage!$B$3:$D$72,2,FALSE)),"",VLOOKUP(B346,Feiertage!$B$3:$D$72,2,FALSE))</f>
        <v/>
      </c>
      <c r="D346" s="5" t="str">
        <f t="shared" si="16"/>
        <v/>
      </c>
      <c r="E346" s="4" t="str">
        <f>IF(ISERROR(VLOOKUP(B346,Feiertage!$B$3:$D$24,3,FALSE)),"",VLOOKUP(B346,Feiertage!$B$3:$D$24,3,FALSE))</f>
        <v/>
      </c>
      <c r="F346" s="2" t="str">
        <f t="shared" si="17"/>
        <v/>
      </c>
    </row>
    <row r="347" spans="2:6">
      <c r="B347" s="3">
        <f t="shared" si="18"/>
        <v>44541</v>
      </c>
      <c r="C347" s="4" t="str">
        <f>IF(ISERROR(VLOOKUP(B347,Feiertage!$B$3:$D$72,2,FALSE)),"",VLOOKUP(B347,Feiertage!$B$3:$D$72,2,FALSE))</f>
        <v/>
      </c>
      <c r="D347" s="5" t="str">
        <f t="shared" si="16"/>
        <v/>
      </c>
      <c r="E347" s="4" t="str">
        <f>IF(ISERROR(VLOOKUP(B347,Feiertage!$B$3:$D$24,3,FALSE)),"",VLOOKUP(B347,Feiertage!$B$3:$D$24,3,FALSE))</f>
        <v/>
      </c>
      <c r="F347" s="2" t="str">
        <f t="shared" si="17"/>
        <v/>
      </c>
    </row>
    <row r="348" spans="2:6">
      <c r="B348" s="3">
        <f t="shared" si="18"/>
        <v>44542</v>
      </c>
      <c r="C348" s="4" t="str">
        <f>IF(ISERROR(VLOOKUP(B348,Feiertage!$B$3:$D$72,2,FALSE)),"",VLOOKUP(B348,Feiertage!$B$3:$D$72,2,FALSE))</f>
        <v>3. Advent</v>
      </c>
      <c r="D348" s="5" t="str">
        <f t="shared" si="16"/>
        <v/>
      </c>
      <c r="E348" s="4" t="str">
        <f>IF(ISERROR(VLOOKUP(B348,Feiertage!$B$3:$D$24,3,FALSE)),"",VLOOKUP(B348,Feiertage!$B$3:$D$24,3,FALSE))</f>
        <v>Ja</v>
      </c>
      <c r="F348" s="2" t="str">
        <f t="shared" si="17"/>
        <v/>
      </c>
    </row>
    <row r="349" spans="2:6">
      <c r="B349" s="3">
        <f t="shared" si="18"/>
        <v>44543</v>
      </c>
      <c r="C349" s="4" t="str">
        <f>IF(ISERROR(VLOOKUP(B349,Feiertage!$B$3:$D$72,2,FALSE)),"",VLOOKUP(B349,Feiertage!$B$3:$D$72,2,FALSE))</f>
        <v/>
      </c>
      <c r="D349" s="5" t="str">
        <f t="shared" si="16"/>
        <v/>
      </c>
      <c r="E349" s="4" t="str">
        <f>IF(ISERROR(VLOOKUP(B349,Feiertage!$B$3:$D$24,3,FALSE)),"",VLOOKUP(B349,Feiertage!$B$3:$D$24,3,FALSE))</f>
        <v/>
      </c>
      <c r="F349" s="2" t="str">
        <f t="shared" si="17"/>
        <v/>
      </c>
    </row>
    <row r="350" spans="2:6">
      <c r="B350" s="3">
        <f t="shared" si="18"/>
        <v>44544</v>
      </c>
      <c r="C350" s="4" t="str">
        <f>IF(ISERROR(VLOOKUP(B350,Feiertage!$B$3:$D$72,2,FALSE)),"",VLOOKUP(B350,Feiertage!$B$3:$D$72,2,FALSE))</f>
        <v/>
      </c>
      <c r="D350" s="5" t="str">
        <f t="shared" si="16"/>
        <v/>
      </c>
      <c r="E350" s="4" t="str">
        <f>IF(ISERROR(VLOOKUP(B350,Feiertage!$B$3:$D$24,3,FALSE)),"",VLOOKUP(B350,Feiertage!$B$3:$D$24,3,FALSE))</f>
        <v/>
      </c>
      <c r="F350" s="2" t="str">
        <f t="shared" si="17"/>
        <v/>
      </c>
    </row>
    <row r="351" spans="2:6">
      <c r="B351" s="3">
        <f t="shared" si="18"/>
        <v>44545</v>
      </c>
      <c r="C351" s="4" t="str">
        <f>IF(ISERROR(VLOOKUP(B351,Feiertage!$B$3:$D$72,2,FALSE)),"",VLOOKUP(B351,Feiertage!$B$3:$D$72,2,FALSE))</f>
        <v/>
      </c>
      <c r="D351" s="5" t="str">
        <f t="shared" si="16"/>
        <v/>
      </c>
      <c r="E351" s="4" t="str">
        <f>IF(ISERROR(VLOOKUP(B351,Feiertage!$B$3:$D$24,3,FALSE)),"",VLOOKUP(B351,Feiertage!$B$3:$D$24,3,FALSE))</f>
        <v/>
      </c>
      <c r="F351" s="2" t="str">
        <f t="shared" si="17"/>
        <v/>
      </c>
    </row>
    <row r="352" spans="2:6">
      <c r="B352" s="3">
        <f t="shared" si="18"/>
        <v>44546</v>
      </c>
      <c r="C352" s="4" t="str">
        <f>IF(ISERROR(VLOOKUP(B352,Feiertage!$B$3:$D$72,2,FALSE)),"",VLOOKUP(B352,Feiertage!$B$3:$D$72,2,FALSE))</f>
        <v/>
      </c>
      <c r="D352" s="5" t="str">
        <f t="shared" si="16"/>
        <v/>
      </c>
      <c r="E352" s="4" t="str">
        <f>IF(ISERROR(VLOOKUP(B352,Feiertage!$B$3:$D$24,3,FALSE)),"",VLOOKUP(B352,Feiertage!$B$3:$D$24,3,FALSE))</f>
        <v/>
      </c>
      <c r="F352" s="2" t="str">
        <f t="shared" si="17"/>
        <v/>
      </c>
    </row>
    <row r="353" spans="2:6">
      <c r="B353" s="3">
        <f t="shared" si="18"/>
        <v>44547</v>
      </c>
      <c r="C353" s="4" t="str">
        <f>IF(ISERROR(VLOOKUP(B353,Feiertage!$B$3:$D$72,2,FALSE)),"",VLOOKUP(B353,Feiertage!$B$3:$D$72,2,FALSE))</f>
        <v/>
      </c>
      <c r="D353" s="5" t="str">
        <f t="shared" si="16"/>
        <v/>
      </c>
      <c r="E353" s="4" t="str">
        <f>IF(ISERROR(VLOOKUP(B353,Feiertage!$B$3:$D$24,3,FALSE)),"",VLOOKUP(B353,Feiertage!$B$3:$D$24,3,FALSE))</f>
        <v/>
      </c>
      <c r="F353" s="2" t="str">
        <f t="shared" si="17"/>
        <v/>
      </c>
    </row>
    <row r="354" spans="2:6">
      <c r="B354" s="3">
        <f t="shared" si="18"/>
        <v>44548</v>
      </c>
      <c r="C354" s="4" t="str">
        <f>IF(ISERROR(VLOOKUP(B354,Feiertage!$B$3:$D$72,2,FALSE)),"",VLOOKUP(B354,Feiertage!$B$3:$D$72,2,FALSE))</f>
        <v/>
      </c>
      <c r="D354" s="5" t="str">
        <f t="shared" si="16"/>
        <v/>
      </c>
      <c r="E354" s="4" t="str">
        <f>IF(ISERROR(VLOOKUP(B354,Feiertage!$B$3:$D$24,3,FALSE)),"",VLOOKUP(B354,Feiertage!$B$3:$D$24,3,FALSE))</f>
        <v/>
      </c>
      <c r="F354" s="2" t="str">
        <f t="shared" si="17"/>
        <v/>
      </c>
    </row>
    <row r="355" spans="2:6">
      <c r="B355" s="3">
        <f t="shared" si="18"/>
        <v>44549</v>
      </c>
      <c r="C355" s="4" t="str">
        <f>IF(ISERROR(VLOOKUP(B355,Feiertage!$B$3:$D$72,2,FALSE)),"",VLOOKUP(B355,Feiertage!$B$3:$D$72,2,FALSE))</f>
        <v>4. Advent</v>
      </c>
      <c r="D355" s="5" t="str">
        <f t="shared" si="16"/>
        <v/>
      </c>
      <c r="E355" s="4" t="str">
        <f>IF(ISERROR(VLOOKUP(B355,Feiertage!$B$3:$D$24,3,FALSE)),"",VLOOKUP(B355,Feiertage!$B$3:$D$24,3,FALSE))</f>
        <v>Ja</v>
      </c>
      <c r="F355" s="2" t="str">
        <f t="shared" si="17"/>
        <v/>
      </c>
    </row>
    <row r="356" spans="2:6">
      <c r="B356" s="3">
        <f t="shared" si="18"/>
        <v>44550</v>
      </c>
      <c r="C356" s="4" t="str">
        <f>IF(ISERROR(VLOOKUP(B356,Feiertage!$B$3:$D$72,2,FALSE)),"",VLOOKUP(B356,Feiertage!$B$3:$D$72,2,FALSE))</f>
        <v/>
      </c>
      <c r="D356" s="5" t="str">
        <f t="shared" si="16"/>
        <v/>
      </c>
      <c r="E356" s="4" t="str">
        <f>IF(ISERROR(VLOOKUP(B356,Feiertage!$B$3:$D$24,3,FALSE)),"",VLOOKUP(B356,Feiertage!$B$3:$D$24,3,FALSE))</f>
        <v/>
      </c>
      <c r="F356" s="2" t="str">
        <f t="shared" si="17"/>
        <v/>
      </c>
    </row>
    <row r="357" spans="2:6">
      <c r="B357" s="3">
        <f t="shared" si="18"/>
        <v>44551</v>
      </c>
      <c r="C357" s="4" t="str">
        <f>IF(ISERROR(VLOOKUP(B357,Feiertage!$B$3:$D$72,2,FALSE)),"",VLOOKUP(B357,Feiertage!$B$3:$D$72,2,FALSE))</f>
        <v/>
      </c>
      <c r="D357" s="5" t="str">
        <f t="shared" si="16"/>
        <v/>
      </c>
      <c r="E357" s="4" t="str">
        <f>IF(ISERROR(VLOOKUP(B357,Feiertage!$B$3:$D$24,3,FALSE)),"",VLOOKUP(B357,Feiertage!$B$3:$D$24,3,FALSE))</f>
        <v/>
      </c>
      <c r="F357" s="2" t="str">
        <f t="shared" si="17"/>
        <v/>
      </c>
    </row>
    <row r="358" spans="2:6">
      <c r="B358" s="3">
        <f t="shared" si="18"/>
        <v>44552</v>
      </c>
      <c r="C358" s="4" t="str">
        <f>IF(ISERROR(VLOOKUP(B358,Feiertage!$B$3:$D$72,2,FALSE)),"",VLOOKUP(B358,Feiertage!$B$3:$D$72,2,FALSE))</f>
        <v/>
      </c>
      <c r="D358" s="5" t="str">
        <f t="shared" si="16"/>
        <v/>
      </c>
      <c r="E358" s="4" t="str">
        <f>IF(ISERROR(VLOOKUP(B358,Feiertage!$B$3:$D$24,3,FALSE)),"",VLOOKUP(B358,Feiertage!$B$3:$D$24,3,FALSE))</f>
        <v/>
      </c>
      <c r="F358" s="2" t="str">
        <f t="shared" si="17"/>
        <v/>
      </c>
    </row>
    <row r="359" spans="2:6">
      <c r="B359" s="3">
        <f t="shared" si="18"/>
        <v>44553</v>
      </c>
      <c r="C359" s="4" t="str">
        <f>IF(ISERROR(VLOOKUP(B359,Feiertage!$B$3:$D$72,2,FALSE)),"",VLOOKUP(B359,Feiertage!$B$3:$D$72,2,FALSE))</f>
        <v/>
      </c>
      <c r="D359" s="5" t="str">
        <f t="shared" si="16"/>
        <v/>
      </c>
      <c r="E359" s="4" t="str">
        <f>IF(ISERROR(VLOOKUP(B359,Feiertage!$B$3:$D$24,3,FALSE)),"",VLOOKUP(B359,Feiertage!$B$3:$D$24,3,FALSE))</f>
        <v/>
      </c>
      <c r="F359" s="2" t="str">
        <f t="shared" si="17"/>
        <v/>
      </c>
    </row>
    <row r="360" spans="2:6">
      <c r="B360" s="3">
        <f t="shared" si="18"/>
        <v>44554</v>
      </c>
      <c r="C360" s="4" t="str">
        <f>IF(ISERROR(VLOOKUP(B360,Feiertage!$B$3:$D$72,2,FALSE)),"",VLOOKUP(B360,Feiertage!$B$3:$D$72,2,FALSE))</f>
        <v>Heilig Abend</v>
      </c>
      <c r="D360" s="5" t="str">
        <f t="shared" si="16"/>
        <v/>
      </c>
      <c r="E360" s="4" t="str">
        <f>IF(ISERROR(VLOOKUP(B360,Feiertage!$B$3:$D$24,3,FALSE)),"",VLOOKUP(B360,Feiertage!$B$3:$D$24,3,FALSE))</f>
        <v>Nein</v>
      </c>
      <c r="F360" s="2" t="str">
        <f t="shared" si="17"/>
        <v>Ja</v>
      </c>
    </row>
    <row r="361" spans="2:6">
      <c r="B361" s="3">
        <f t="shared" si="18"/>
        <v>44555</v>
      </c>
      <c r="C361" s="4" t="str">
        <f>IF(ISERROR(VLOOKUP(B361,Feiertage!$B$3:$D$72,2,FALSE)),"",VLOOKUP(B361,Feiertage!$B$3:$D$72,2,FALSE))</f>
        <v>1. Weihnachtstag</v>
      </c>
      <c r="D361" s="5">
        <f t="shared" si="16"/>
        <v>1</v>
      </c>
      <c r="E361" s="4" t="str">
        <f>IF(ISERROR(VLOOKUP(B361,Feiertage!$B$3:$D$24,3,FALSE)),"",VLOOKUP(B361,Feiertage!$B$3:$D$24,3,FALSE))</f>
        <v>Ja</v>
      </c>
      <c r="F361" s="2" t="str">
        <f t="shared" si="17"/>
        <v>Ja</v>
      </c>
    </row>
    <row r="362" spans="2:6">
      <c r="B362" s="3">
        <f t="shared" si="18"/>
        <v>44556</v>
      </c>
      <c r="C362" s="4" t="str">
        <f>IF(ISERROR(VLOOKUP(B362,Feiertage!$B$3:$D$72,2,FALSE)),"",VLOOKUP(B362,Feiertage!$B$3:$D$72,2,FALSE))</f>
        <v>2. Weihnachtstag</v>
      </c>
      <c r="D362" s="5" t="str">
        <f t="shared" si="16"/>
        <v/>
      </c>
      <c r="E362" s="4" t="str">
        <f>IF(ISERROR(VLOOKUP(B362,Feiertage!$B$3:$D$24,3,FALSE)),"",VLOOKUP(B362,Feiertage!$B$3:$D$24,3,FALSE))</f>
        <v>Ja</v>
      </c>
      <c r="F362" s="2" t="str">
        <f t="shared" si="17"/>
        <v/>
      </c>
    </row>
    <row r="363" spans="2:6">
      <c r="B363" s="3">
        <f t="shared" si="18"/>
        <v>44557</v>
      </c>
      <c r="C363" s="4" t="str">
        <f>IF(ISERROR(VLOOKUP(B363,Feiertage!$B$3:$D$72,2,FALSE)),"",VLOOKUP(B363,Feiertage!$B$3:$D$72,2,FALSE))</f>
        <v/>
      </c>
      <c r="D363" s="5" t="str">
        <f t="shared" si="16"/>
        <v/>
      </c>
      <c r="E363" s="4" t="str">
        <f>IF(ISERROR(VLOOKUP(B363,Feiertage!$B$3:$D$24,3,FALSE)),"",VLOOKUP(B363,Feiertage!$B$3:$D$24,3,FALSE))</f>
        <v/>
      </c>
      <c r="F363" s="2" t="str">
        <f t="shared" si="17"/>
        <v/>
      </c>
    </row>
    <row r="364" spans="2:6">
      <c r="B364" s="3">
        <f t="shared" si="18"/>
        <v>44558</v>
      </c>
      <c r="C364" s="4" t="str">
        <f>IF(ISERROR(VLOOKUP(B364,Feiertage!$B$3:$D$72,2,FALSE)),"",VLOOKUP(B364,Feiertage!$B$3:$D$72,2,FALSE))</f>
        <v/>
      </c>
      <c r="D364" s="5" t="str">
        <f t="shared" si="16"/>
        <v/>
      </c>
      <c r="E364" s="4" t="str">
        <f>IF(ISERROR(VLOOKUP(B364,Feiertage!$B$3:$D$24,3,FALSE)),"",VLOOKUP(B364,Feiertage!$B$3:$D$24,3,FALSE))</f>
        <v/>
      </c>
      <c r="F364" s="2" t="str">
        <f t="shared" si="17"/>
        <v/>
      </c>
    </row>
    <row r="365" spans="2:6">
      <c r="B365" s="3">
        <f t="shared" si="18"/>
        <v>44559</v>
      </c>
      <c r="C365" s="4" t="str">
        <f>IF(ISERROR(VLOOKUP(B365,Feiertage!$B$3:$D$72,2,FALSE)),"",VLOOKUP(B365,Feiertage!$B$3:$D$72,2,FALSE))</f>
        <v/>
      </c>
      <c r="D365" s="5" t="str">
        <f t="shared" si="16"/>
        <v/>
      </c>
      <c r="E365" s="4" t="str">
        <f>IF(ISERROR(VLOOKUP(B365,Feiertage!$B$3:$D$24,3,FALSE)),"",VLOOKUP(B365,Feiertage!$B$3:$D$24,3,FALSE))</f>
        <v/>
      </c>
      <c r="F365" s="2" t="str">
        <f t="shared" si="17"/>
        <v/>
      </c>
    </row>
    <row r="366" spans="2:6">
      <c r="B366" s="3">
        <f t="shared" si="18"/>
        <v>44560</v>
      </c>
      <c r="C366" s="4" t="str">
        <f>IF(ISERROR(VLOOKUP(B366,Feiertage!$B$3:$D$72,2,FALSE)),"",VLOOKUP(B366,Feiertage!$B$3:$D$72,2,FALSE))</f>
        <v/>
      </c>
      <c r="D366" s="5" t="str">
        <f t="shared" si="16"/>
        <v/>
      </c>
      <c r="E366" s="4" t="str">
        <f>IF(ISERROR(VLOOKUP(B366,Feiertage!$B$3:$D$24,3,FALSE)),"",VLOOKUP(B366,Feiertage!$B$3:$D$24,3,FALSE))</f>
        <v/>
      </c>
      <c r="F366" s="2" t="str">
        <f t="shared" si="17"/>
        <v/>
      </c>
    </row>
    <row r="367" spans="2:6">
      <c r="B367" s="3">
        <f t="shared" si="18"/>
        <v>44561</v>
      </c>
      <c r="C367" s="4" t="str">
        <f>IF(ISERROR(VLOOKUP(B367,Feiertage!$B$3:$D$72,2,FALSE)),"",VLOOKUP(B367,Feiertage!$B$3:$D$72,2,FALSE))</f>
        <v>Silvester</v>
      </c>
      <c r="D367" s="5" t="str">
        <f t="shared" si="16"/>
        <v/>
      </c>
      <c r="E367" s="4" t="str">
        <f>IF(ISERROR(VLOOKUP(B367,Feiertage!$B$3:$D$24,3,FALSE)),"",VLOOKUP(B367,Feiertage!$B$3:$D$24,3,FALSE))</f>
        <v>Nein</v>
      </c>
      <c r="F367" s="2" t="str">
        <f t="shared" si="17"/>
        <v>Ja</v>
      </c>
    </row>
    <row r="368" spans="2:6">
      <c r="B368" s="3" t="str">
        <f>IF(AND(MONTH(B367)=12,DAY(B367)=31),"",B367+1)</f>
        <v/>
      </c>
      <c r="C368" s="4" t="str">
        <f>IF(ISERROR(VLOOKUP(B368,Feiertage!$B$3:$D$72,2,FALSE)),"",VLOOKUP(B368,Feiertage!$B$3:$D$72,2,FALSE))</f>
        <v/>
      </c>
      <c r="D368" s="5"/>
      <c r="E368" s="4"/>
      <c r="F368" s="2"/>
    </row>
    <row r="369" spans="4:4">
      <c r="D369" s="5"/>
    </row>
  </sheetData>
  <conditionalFormatting sqref="E3:E368 B3:C368">
    <cfRule type="expression" dxfId="12" priority="12">
      <formula xml:space="preserve"> WEEKDAY(B3,2) &gt; 6</formula>
    </cfRule>
  </conditionalFormatting>
  <conditionalFormatting sqref="B3:B368">
    <cfRule type="expression" dxfId="11" priority="1">
      <formula>($D3=1)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2"/>
  <dimension ref="A1:J77"/>
  <sheetViews>
    <sheetView workbookViewId="0">
      <selection activeCell="F25" sqref="F25"/>
    </sheetView>
  </sheetViews>
  <sheetFormatPr baseColWidth="10" defaultRowHeight="15"/>
  <cols>
    <col min="1" max="1" width="21.7109375" style="1" bestFit="1" customWidth="1"/>
    <col min="2" max="2" width="14.140625" style="2" bestFit="1" customWidth="1"/>
    <col min="3" max="3" width="20.5703125" style="2" bestFit="1" customWidth="1"/>
    <col min="4" max="4" width="11.42578125" style="2"/>
    <col min="5" max="5" width="11.42578125" style="1"/>
    <col min="6" max="6" width="17.5703125" style="1" bestFit="1" customWidth="1"/>
    <col min="7" max="7" width="5.28515625" style="1" customWidth="1"/>
    <col min="8" max="8" width="15.140625" style="1" customWidth="1"/>
    <col min="9" max="16384" width="11.42578125" style="1"/>
  </cols>
  <sheetData>
    <row r="1" spans="1:9" ht="15.75" thickBot="1">
      <c r="A1" s="6"/>
      <c r="C1" s="7"/>
    </row>
    <row r="2" spans="1:9" s="8" customFormat="1" ht="15.75" thickBot="1">
      <c r="A2" s="29">
        <f>(Kalender!B$1)</f>
        <v>2021</v>
      </c>
      <c r="B2" s="33" t="s">
        <v>16</v>
      </c>
      <c r="C2" s="34" t="s">
        <v>1</v>
      </c>
      <c r="D2" s="35" t="s">
        <v>18</v>
      </c>
      <c r="F2" s="57" t="s">
        <v>28</v>
      </c>
      <c r="G2" s="57"/>
      <c r="H2" s="57"/>
      <c r="I2" s="57"/>
    </row>
    <row r="3" spans="1:9">
      <c r="A3" s="30">
        <f>(Kalender!B$1)</f>
        <v>2021</v>
      </c>
      <c r="B3" s="32">
        <f>DATE(A2,1,1)</f>
        <v>44197</v>
      </c>
      <c r="C3" s="42" t="s">
        <v>26</v>
      </c>
      <c r="D3" s="43" t="s">
        <v>20</v>
      </c>
      <c r="F3" s="48" t="s">
        <v>20</v>
      </c>
      <c r="G3" s="25"/>
      <c r="H3" s="54" t="s">
        <v>30</v>
      </c>
      <c r="I3" s="54"/>
    </row>
    <row r="4" spans="1:9">
      <c r="A4" s="30">
        <f>(Kalender!B$1)</f>
        <v>2021</v>
      </c>
      <c r="B4" s="21">
        <f>DATE(A2,1,6)</f>
        <v>44202</v>
      </c>
      <c r="C4" s="36" t="s">
        <v>17</v>
      </c>
      <c r="D4" s="37" t="s">
        <v>25</v>
      </c>
      <c r="F4" s="48" t="s">
        <v>25</v>
      </c>
      <c r="G4" s="25"/>
      <c r="H4" s="25" t="s">
        <v>31</v>
      </c>
      <c r="I4" s="25"/>
    </row>
    <row r="5" spans="1:9">
      <c r="A5" s="30">
        <f>(Kalender!B$1)</f>
        <v>2021</v>
      </c>
      <c r="B5" s="22">
        <f>(B6-2)</f>
        <v>44288</v>
      </c>
      <c r="C5" s="38" t="s">
        <v>3</v>
      </c>
      <c r="D5" s="37" t="s">
        <v>20</v>
      </c>
      <c r="F5" s="49" t="s">
        <v>39</v>
      </c>
      <c r="H5" s="56" t="s">
        <v>34</v>
      </c>
      <c r="I5" s="56"/>
    </row>
    <row r="6" spans="1:9">
      <c r="A6" s="30">
        <f>(Kalender!B$1)</f>
        <v>2021</v>
      </c>
      <c r="B6" s="22">
        <f>DATE(A2,3,1)+MOD((255-11*MOD(A2,19)-21),30)+21+(MOD((255-11*MOD(A2,19)-21),30) + 21&gt;48)+6-MOD(A2+INT(A2/4)+MOD((255- 11*MOD(A2,19)- 21),30)+21+(MOD((255-11*MOD(A2,19)-21),30)+21&gt;48)+1,7)</f>
        <v>44290</v>
      </c>
      <c r="C6" s="38" t="s">
        <v>2</v>
      </c>
      <c r="D6" s="37" t="s">
        <v>20</v>
      </c>
    </row>
    <row r="7" spans="1:9">
      <c r="A7" s="30">
        <f>(Kalender!B$1)</f>
        <v>2021</v>
      </c>
      <c r="B7" s="22">
        <f>(B6+1)</f>
        <v>44291</v>
      </c>
      <c r="C7" s="38" t="s">
        <v>4</v>
      </c>
      <c r="D7" s="37" t="s">
        <v>20</v>
      </c>
      <c r="F7" s="55" t="s">
        <v>33</v>
      </c>
      <c r="G7" s="55"/>
      <c r="H7" s="55"/>
      <c r="I7" s="55"/>
    </row>
    <row r="8" spans="1:9">
      <c r="A8" s="30">
        <f>(Kalender!B$1)</f>
        <v>2021</v>
      </c>
      <c r="B8" s="22">
        <f>(B6+39)</f>
        <v>44329</v>
      </c>
      <c r="C8" s="38" t="s">
        <v>5</v>
      </c>
      <c r="D8" s="37" t="s">
        <v>20</v>
      </c>
      <c r="F8" s="28" t="s">
        <v>37</v>
      </c>
      <c r="G8" s="23"/>
      <c r="H8" s="26" t="s">
        <v>35</v>
      </c>
      <c r="I8" s="50" t="s">
        <v>36</v>
      </c>
    </row>
    <row r="9" spans="1:9">
      <c r="A9" s="30">
        <f>(Kalender!B$1)</f>
        <v>2021</v>
      </c>
      <c r="B9" s="22">
        <f>(B6+49)</f>
        <v>44339</v>
      </c>
      <c r="C9" s="38" t="s">
        <v>6</v>
      </c>
      <c r="D9" s="37" t="s">
        <v>20</v>
      </c>
      <c r="G9" s="24"/>
      <c r="H9" s="27"/>
      <c r="I9" s="27"/>
    </row>
    <row r="10" spans="1:9">
      <c r="A10" s="30">
        <f>(Kalender!B$1)</f>
        <v>2021</v>
      </c>
      <c r="B10" s="22">
        <f>(B6+50)</f>
        <v>44340</v>
      </c>
      <c r="C10" s="38" t="s">
        <v>7</v>
      </c>
      <c r="D10" s="37" t="s">
        <v>20</v>
      </c>
    </row>
    <row r="11" spans="1:9">
      <c r="A11" s="30">
        <f>(Kalender!B$1)</f>
        <v>2021</v>
      </c>
      <c r="B11" s="22">
        <f>(B6+60)</f>
        <v>44350</v>
      </c>
      <c r="C11" s="38" t="s">
        <v>8</v>
      </c>
      <c r="D11" s="37" t="s">
        <v>25</v>
      </c>
    </row>
    <row r="12" spans="1:9">
      <c r="A12" s="30">
        <f>(Kalender!B$1)</f>
        <v>2021</v>
      </c>
      <c r="B12" s="22">
        <f>(B18-35)</f>
        <v>44514</v>
      </c>
      <c r="C12" s="38" t="s">
        <v>9</v>
      </c>
      <c r="D12" s="37" t="s">
        <v>25</v>
      </c>
    </row>
    <row r="13" spans="1:9">
      <c r="A13" s="30">
        <f>(Kalender!B$1)</f>
        <v>2021</v>
      </c>
      <c r="B13" s="22">
        <f>(B18-32)</f>
        <v>44517</v>
      </c>
      <c r="C13" s="38" t="s">
        <v>10</v>
      </c>
      <c r="D13" s="37" t="s">
        <v>25</v>
      </c>
    </row>
    <row r="14" spans="1:9">
      <c r="A14" s="30">
        <f>(Kalender!B$1)</f>
        <v>2021</v>
      </c>
      <c r="B14" s="22">
        <f>(B18-28)</f>
        <v>44521</v>
      </c>
      <c r="C14" s="38" t="s">
        <v>11</v>
      </c>
      <c r="D14" s="37" t="s">
        <v>25</v>
      </c>
    </row>
    <row r="15" spans="1:9">
      <c r="A15" s="30">
        <f>(Kalender!B$1)</f>
        <v>2021</v>
      </c>
      <c r="B15" s="22">
        <f>(B18-21)</f>
        <v>44528</v>
      </c>
      <c r="C15" s="38" t="s">
        <v>12</v>
      </c>
      <c r="D15" s="37" t="s">
        <v>20</v>
      </c>
    </row>
    <row r="16" spans="1:9">
      <c r="A16" s="30">
        <f>(Kalender!B$1)</f>
        <v>2021</v>
      </c>
      <c r="B16" s="22">
        <f>(B18-14)</f>
        <v>44535</v>
      </c>
      <c r="C16" s="38" t="s">
        <v>13</v>
      </c>
      <c r="D16" s="37" t="s">
        <v>20</v>
      </c>
    </row>
    <row r="17" spans="1:10">
      <c r="A17" s="30">
        <f>(Kalender!B$1)</f>
        <v>2021</v>
      </c>
      <c r="B17" s="22">
        <f>(B18-7)</f>
        <v>44542</v>
      </c>
      <c r="C17" s="38" t="s">
        <v>14</v>
      </c>
      <c r="D17" s="37" t="s">
        <v>20</v>
      </c>
    </row>
    <row r="18" spans="1:10">
      <c r="A18" s="30">
        <f>(Kalender!B$1)</f>
        <v>2021</v>
      </c>
      <c r="B18" s="22">
        <f>DATE($A$2,12,25)-WEEKDAY(DATE($A$2,12,25),2)</f>
        <v>44549</v>
      </c>
      <c r="C18" s="38" t="s">
        <v>15</v>
      </c>
      <c r="D18" s="37" t="s">
        <v>20</v>
      </c>
    </row>
    <row r="19" spans="1:10">
      <c r="A19" s="30">
        <f>(Kalender!B$1)</f>
        <v>2021</v>
      </c>
      <c r="B19" s="21">
        <f>DATE(A2,12,24)</f>
        <v>44554</v>
      </c>
      <c r="C19" s="36" t="s">
        <v>19</v>
      </c>
      <c r="D19" s="37" t="s">
        <v>25</v>
      </c>
      <c r="H19" s="9"/>
      <c r="I19" s="12"/>
      <c r="J19" s="13"/>
    </row>
    <row r="20" spans="1:10">
      <c r="A20" s="30">
        <f>(Kalender!B$1)</f>
        <v>2021</v>
      </c>
      <c r="B20" s="21">
        <f>DATE(A2,12,25)</f>
        <v>44555</v>
      </c>
      <c r="C20" s="36" t="s">
        <v>23</v>
      </c>
      <c r="D20" s="37" t="s">
        <v>20</v>
      </c>
      <c r="I20" s="14"/>
      <c r="J20" s="14"/>
    </row>
    <row r="21" spans="1:10">
      <c r="A21" s="30">
        <f>(Kalender!B$1)</f>
        <v>2021</v>
      </c>
      <c r="B21" s="21">
        <f>DATE(A2,12,26)</f>
        <v>44556</v>
      </c>
      <c r="C21" s="36" t="s">
        <v>24</v>
      </c>
      <c r="D21" s="37" t="s">
        <v>20</v>
      </c>
    </row>
    <row r="22" spans="1:10">
      <c r="A22" s="30">
        <f>(Kalender!B$1)</f>
        <v>2021</v>
      </c>
      <c r="B22" s="22">
        <f>DATE(A2,12,31)</f>
        <v>44561</v>
      </c>
      <c r="C22" s="36" t="s">
        <v>22</v>
      </c>
      <c r="D22" s="37" t="s">
        <v>25</v>
      </c>
    </row>
    <row r="23" spans="1:10">
      <c r="A23" s="30">
        <f>(Kalender!B$1)</f>
        <v>2021</v>
      </c>
      <c r="B23" s="22">
        <f>DATE($A$2,5,1)</f>
        <v>44317</v>
      </c>
      <c r="C23" s="44" t="s">
        <v>29</v>
      </c>
      <c r="D23" s="37" t="s">
        <v>20</v>
      </c>
    </row>
    <row r="24" spans="1:10">
      <c r="A24" s="30">
        <f>(Kalender!B$1)</f>
        <v>2021</v>
      </c>
      <c r="B24" s="22"/>
      <c r="C24" s="58"/>
      <c r="D24" s="51"/>
    </row>
    <row r="25" spans="1:10">
      <c r="A25" s="30">
        <f>(Kalender!B$1)</f>
        <v>2021</v>
      </c>
      <c r="B25" s="22"/>
      <c r="C25" s="31"/>
      <c r="D25" s="52"/>
    </row>
    <row r="26" spans="1:10">
      <c r="A26" s="30">
        <f>(Kalender!B$1)</f>
        <v>2021</v>
      </c>
      <c r="B26" s="45"/>
      <c r="C26" s="47"/>
      <c r="D26" s="52"/>
    </row>
    <row r="27" spans="1:10">
      <c r="A27" s="30">
        <f>(Kalender!B$1)</f>
        <v>2021</v>
      </c>
      <c r="B27" s="45"/>
      <c r="C27" s="31"/>
      <c r="D27" s="39"/>
    </row>
    <row r="28" spans="1:10">
      <c r="A28" s="30">
        <f>(Kalender!B$1)</f>
        <v>2021</v>
      </c>
      <c r="B28" s="45"/>
      <c r="C28" s="31"/>
      <c r="D28" s="39"/>
    </row>
    <row r="29" spans="1:10">
      <c r="A29" s="30">
        <f>(Kalender!B$1)</f>
        <v>2021</v>
      </c>
      <c r="B29" s="45"/>
      <c r="C29" s="31"/>
      <c r="D29" s="39"/>
    </row>
    <row r="30" spans="1:10">
      <c r="A30" s="30">
        <f>(Kalender!B$1)</f>
        <v>2021</v>
      </c>
      <c r="B30" s="45"/>
      <c r="C30" s="31"/>
      <c r="D30" s="39"/>
    </row>
    <row r="31" spans="1:10">
      <c r="A31" s="30">
        <f>(Kalender!B$1)</f>
        <v>2021</v>
      </c>
      <c r="B31" s="45"/>
      <c r="C31" s="31"/>
      <c r="D31" s="39"/>
    </row>
    <row r="32" spans="1:10">
      <c r="A32" s="30">
        <f>(Kalender!B$1)</f>
        <v>2021</v>
      </c>
      <c r="B32" s="45"/>
      <c r="C32" s="31"/>
      <c r="D32" s="39"/>
    </row>
    <row r="33" spans="1:4">
      <c r="A33" s="30">
        <f>(Kalender!B$1)</f>
        <v>2021</v>
      </c>
      <c r="B33" s="45"/>
      <c r="C33" s="31"/>
      <c r="D33" s="39"/>
    </row>
    <row r="34" spans="1:4">
      <c r="A34" s="30">
        <f>(Kalender!B$1)</f>
        <v>2021</v>
      </c>
      <c r="B34" s="45"/>
      <c r="C34" s="31"/>
      <c r="D34" s="39"/>
    </row>
    <row r="35" spans="1:4">
      <c r="A35" s="30">
        <f>(Kalender!B$1)</f>
        <v>2021</v>
      </c>
      <c r="B35" s="45"/>
      <c r="C35" s="31"/>
      <c r="D35" s="39"/>
    </row>
    <row r="36" spans="1:4">
      <c r="A36" s="30">
        <f>(Kalender!B$1)</f>
        <v>2021</v>
      </c>
      <c r="B36" s="45"/>
      <c r="C36" s="31"/>
      <c r="D36" s="39"/>
    </row>
    <row r="37" spans="1:4">
      <c r="A37" s="30">
        <f>(Kalender!B$1)</f>
        <v>2021</v>
      </c>
      <c r="B37" s="45"/>
      <c r="C37" s="31"/>
      <c r="D37" s="39"/>
    </row>
    <row r="38" spans="1:4">
      <c r="A38" s="30">
        <f>(Kalender!B$1)</f>
        <v>2021</v>
      </c>
      <c r="B38" s="45"/>
      <c r="C38" s="31"/>
      <c r="D38" s="39"/>
    </row>
    <row r="39" spans="1:4">
      <c r="A39" s="30">
        <f>(Kalender!B$1)</f>
        <v>2021</v>
      </c>
      <c r="B39" s="45"/>
      <c r="C39" s="31"/>
      <c r="D39" s="39"/>
    </row>
    <row r="40" spans="1:4">
      <c r="A40" s="30">
        <f>(Kalender!B$1)</f>
        <v>2021</v>
      </c>
      <c r="B40" s="45"/>
      <c r="C40" s="31"/>
      <c r="D40" s="39"/>
    </row>
    <row r="41" spans="1:4">
      <c r="A41" s="30">
        <f>(Kalender!B$1)</f>
        <v>2021</v>
      </c>
      <c r="B41" s="45"/>
      <c r="C41" s="31"/>
      <c r="D41" s="39"/>
    </row>
    <row r="42" spans="1:4">
      <c r="A42" s="30">
        <f>(Kalender!B$1)</f>
        <v>2021</v>
      </c>
      <c r="B42" s="45"/>
      <c r="C42" s="31"/>
      <c r="D42" s="39"/>
    </row>
    <row r="43" spans="1:4">
      <c r="A43" s="30">
        <f>(Kalender!B$1)</f>
        <v>2021</v>
      </c>
      <c r="B43" s="45"/>
      <c r="C43" s="31"/>
      <c r="D43" s="39"/>
    </row>
    <row r="44" spans="1:4">
      <c r="A44" s="30">
        <f>(Kalender!B$1)</f>
        <v>2021</v>
      </c>
      <c r="B44" s="45"/>
      <c r="C44" s="31"/>
      <c r="D44" s="39"/>
    </row>
    <row r="45" spans="1:4">
      <c r="A45" s="30">
        <f>(Kalender!B$1)</f>
        <v>2021</v>
      </c>
      <c r="B45" s="45"/>
      <c r="C45" s="31"/>
      <c r="D45" s="39"/>
    </row>
    <row r="46" spans="1:4">
      <c r="A46" s="30">
        <f>(Kalender!B$1)</f>
        <v>2021</v>
      </c>
      <c r="B46" s="45"/>
      <c r="C46" s="31"/>
      <c r="D46" s="39"/>
    </row>
    <row r="47" spans="1:4">
      <c r="A47" s="30">
        <f>(Kalender!B$1)</f>
        <v>2021</v>
      </c>
      <c r="B47" s="45"/>
      <c r="C47" s="31"/>
      <c r="D47" s="39"/>
    </row>
    <row r="48" spans="1:4">
      <c r="A48" s="30">
        <f>(Kalender!B$1)</f>
        <v>2021</v>
      </c>
      <c r="B48" s="45"/>
      <c r="C48" s="31"/>
      <c r="D48" s="39"/>
    </row>
    <row r="49" spans="1:4">
      <c r="A49" s="30">
        <f>(Kalender!B$1)</f>
        <v>2021</v>
      </c>
      <c r="B49" s="45"/>
      <c r="C49" s="31"/>
      <c r="D49" s="39"/>
    </row>
    <row r="50" spans="1:4">
      <c r="A50" s="30">
        <f>(Kalender!B$1)</f>
        <v>2021</v>
      </c>
      <c r="B50" s="45"/>
      <c r="C50" s="31"/>
      <c r="D50" s="39"/>
    </row>
    <row r="51" spans="1:4">
      <c r="A51" s="30">
        <f>(Kalender!B$1)</f>
        <v>2021</v>
      </c>
      <c r="B51" s="45"/>
      <c r="C51" s="31"/>
      <c r="D51" s="39"/>
    </row>
    <row r="52" spans="1:4">
      <c r="A52" s="30">
        <f>(Kalender!B$1)</f>
        <v>2021</v>
      </c>
      <c r="B52" s="45"/>
      <c r="C52" s="31"/>
      <c r="D52" s="39"/>
    </row>
    <row r="53" spans="1:4">
      <c r="A53" s="30">
        <f>(Kalender!B$1)</f>
        <v>2021</v>
      </c>
      <c r="B53" s="45"/>
      <c r="C53" s="31"/>
      <c r="D53" s="39"/>
    </row>
    <row r="54" spans="1:4">
      <c r="A54" s="30">
        <f>(Kalender!B$1)</f>
        <v>2021</v>
      </c>
      <c r="B54" s="45"/>
      <c r="C54" s="31"/>
      <c r="D54" s="39"/>
    </row>
    <row r="55" spans="1:4">
      <c r="A55" s="30">
        <f>(Kalender!B$1)</f>
        <v>2021</v>
      </c>
      <c r="B55" s="45"/>
      <c r="C55" s="31"/>
      <c r="D55" s="39"/>
    </row>
    <row r="56" spans="1:4">
      <c r="A56" s="30">
        <f>(Kalender!B$1)</f>
        <v>2021</v>
      </c>
      <c r="B56" s="45"/>
      <c r="C56" s="31"/>
      <c r="D56" s="39"/>
    </row>
    <row r="57" spans="1:4">
      <c r="A57" s="30">
        <f>(Kalender!B$1)</f>
        <v>2021</v>
      </c>
      <c r="B57" s="45"/>
      <c r="C57" s="31"/>
      <c r="D57" s="39"/>
    </row>
    <row r="58" spans="1:4">
      <c r="A58" s="30">
        <f>(Kalender!B$1)</f>
        <v>2021</v>
      </c>
      <c r="B58" s="45"/>
      <c r="C58" s="31"/>
      <c r="D58" s="39"/>
    </row>
    <row r="59" spans="1:4">
      <c r="A59" s="30">
        <f>(Kalender!B$1)</f>
        <v>2021</v>
      </c>
      <c r="B59" s="45"/>
      <c r="C59" s="31"/>
      <c r="D59" s="39"/>
    </row>
    <row r="60" spans="1:4">
      <c r="A60" s="30">
        <f>(Kalender!B$1)</f>
        <v>2021</v>
      </c>
      <c r="B60" s="45"/>
      <c r="C60" s="31"/>
      <c r="D60" s="39"/>
    </row>
    <row r="61" spans="1:4">
      <c r="A61" s="30">
        <f>(Kalender!B$1)</f>
        <v>2021</v>
      </c>
      <c r="B61" s="45"/>
      <c r="C61" s="31"/>
      <c r="D61" s="39"/>
    </row>
    <row r="62" spans="1:4">
      <c r="A62" s="30">
        <f>(Kalender!B$1)</f>
        <v>2021</v>
      </c>
      <c r="B62" s="45"/>
      <c r="C62" s="31"/>
      <c r="D62" s="39"/>
    </row>
    <row r="63" spans="1:4">
      <c r="A63" s="30">
        <f>(Kalender!B$1)</f>
        <v>2021</v>
      </c>
      <c r="B63" s="45"/>
      <c r="C63" s="31"/>
      <c r="D63" s="39"/>
    </row>
    <row r="64" spans="1:4">
      <c r="A64" s="30">
        <f>(Kalender!B$1)</f>
        <v>2021</v>
      </c>
      <c r="B64" s="45"/>
      <c r="C64" s="31"/>
      <c r="D64" s="39"/>
    </row>
    <row r="65" spans="1:4">
      <c r="A65" s="30">
        <f>(Kalender!B$1)</f>
        <v>2021</v>
      </c>
      <c r="B65" s="45"/>
      <c r="C65" s="31"/>
      <c r="D65" s="39"/>
    </row>
    <row r="66" spans="1:4">
      <c r="A66" s="30">
        <f>(Kalender!B$1)</f>
        <v>2021</v>
      </c>
      <c r="B66" s="45"/>
      <c r="C66" s="31"/>
      <c r="D66" s="39"/>
    </row>
    <row r="67" spans="1:4">
      <c r="A67" s="30">
        <f>(Kalender!B$1)</f>
        <v>2021</v>
      </c>
      <c r="B67" s="45"/>
      <c r="C67" s="31"/>
      <c r="D67" s="39"/>
    </row>
    <row r="68" spans="1:4">
      <c r="A68" s="30">
        <f>(Kalender!B$1)</f>
        <v>2021</v>
      </c>
      <c r="B68" s="45"/>
      <c r="C68" s="31"/>
      <c r="D68" s="39"/>
    </row>
    <row r="69" spans="1:4">
      <c r="A69" s="30">
        <f>(Kalender!B$1)</f>
        <v>2021</v>
      </c>
      <c r="B69" s="45"/>
      <c r="C69" s="31"/>
      <c r="D69" s="39"/>
    </row>
    <row r="70" spans="1:4">
      <c r="A70" s="30">
        <f>(Kalender!B$1)</f>
        <v>2021</v>
      </c>
      <c r="B70" s="45"/>
      <c r="C70" s="31"/>
      <c r="D70" s="39"/>
    </row>
    <row r="71" spans="1:4">
      <c r="A71" s="30">
        <f>(Kalender!B$1)</f>
        <v>2021</v>
      </c>
      <c r="B71" s="45"/>
      <c r="C71" s="31"/>
      <c r="D71" s="39"/>
    </row>
    <row r="72" spans="1:4">
      <c r="A72" s="30">
        <f>(Kalender!B$1)</f>
        <v>2021</v>
      </c>
      <c r="B72" s="45"/>
      <c r="C72" s="31"/>
      <c r="D72" s="39"/>
    </row>
    <row r="73" spans="1:4">
      <c r="A73" s="30">
        <f>(Kalender!B$1)</f>
        <v>2021</v>
      </c>
      <c r="B73" s="45"/>
      <c r="C73" s="31"/>
      <c r="D73" s="39"/>
    </row>
    <row r="74" spans="1:4">
      <c r="A74" s="30">
        <f>(Kalender!B$1)</f>
        <v>2021</v>
      </c>
      <c r="B74" s="45"/>
      <c r="C74" s="31"/>
      <c r="D74" s="39"/>
    </row>
    <row r="75" spans="1:4">
      <c r="A75" s="30">
        <f>(Kalender!B$1)</f>
        <v>2021</v>
      </c>
      <c r="B75" s="45"/>
      <c r="C75" s="31"/>
      <c r="D75" s="39"/>
    </row>
    <row r="76" spans="1:4">
      <c r="A76" s="30">
        <f>(Kalender!B$1)</f>
        <v>2021</v>
      </c>
      <c r="B76" s="45"/>
      <c r="C76" s="31"/>
      <c r="D76" s="39"/>
    </row>
    <row r="77" spans="1:4" ht="15.75" thickBot="1">
      <c r="A77" s="30">
        <f>(Kalender!B$1)</f>
        <v>2021</v>
      </c>
      <c r="B77" s="46"/>
      <c r="C77" s="40"/>
      <c r="D77" s="41"/>
    </row>
  </sheetData>
  <mergeCells count="4">
    <mergeCell ref="H3:I3"/>
    <mergeCell ref="F7:I7"/>
    <mergeCell ref="H5:I5"/>
    <mergeCell ref="F2:I2"/>
  </mergeCells>
  <conditionalFormatting sqref="C1:C2 A1:A77">
    <cfRule type="expression" dxfId="10" priority="11">
      <formula xml:space="preserve"> WEEKDAY(A1,2) &gt; 6</formula>
    </cfRule>
  </conditionalFormatting>
  <conditionalFormatting sqref="B3:B367">
    <cfRule type="expression" dxfId="9" priority="10">
      <formula>"NICHT(ISTFEHLER(VERGLEICH(B3;Feiertage!$B$3:$B$24;0)))"</formula>
    </cfRule>
  </conditionalFormatting>
  <conditionalFormatting sqref="F7">
    <cfRule type="expression" dxfId="8" priority="9">
      <formula>"NICHT(ISTFEHLER(VERGLEICH(B3;Feiertage!$B$3:$B$24;0)))"</formula>
    </cfRule>
  </conditionalFormatting>
  <conditionalFormatting sqref="F8">
    <cfRule type="expression" dxfId="7" priority="8">
      <formula>"NICHT(ISTFEHLER(VERGLEICH(B3;Feiertage!$B$3:$B$24;0)))"</formula>
    </cfRule>
  </conditionalFormatting>
  <conditionalFormatting sqref="A4">
    <cfRule type="expression" dxfId="6" priority="7">
      <formula xml:space="preserve"> WEEKDAY(A4,2) &gt; 6</formula>
    </cfRule>
  </conditionalFormatting>
  <conditionalFormatting sqref="A5">
    <cfRule type="expression" dxfId="5" priority="6">
      <formula xml:space="preserve"> WEEKDAY(A5,2) &gt; 6</formula>
    </cfRule>
  </conditionalFormatting>
  <conditionalFormatting sqref="A6">
    <cfRule type="expression" dxfId="4" priority="5">
      <formula xml:space="preserve"> WEEKDAY(A6,2) &gt; 6</formula>
    </cfRule>
  </conditionalFormatting>
  <conditionalFormatting sqref="A7">
    <cfRule type="expression" dxfId="3" priority="4">
      <formula xml:space="preserve"> WEEKDAY(A7,2) &gt; 6</formula>
    </cfRule>
  </conditionalFormatting>
  <conditionalFormatting sqref="A3:A8">
    <cfRule type="expression" dxfId="2" priority="3">
      <formula xml:space="preserve"> WEEKDAY(A3,2) &gt; 6</formula>
    </cfRule>
  </conditionalFormatting>
  <conditionalFormatting sqref="A9">
    <cfRule type="expression" dxfId="1" priority="2">
      <formula xml:space="preserve"> WEEKDAY(A9,2) &gt; 6</formula>
    </cfRule>
  </conditionalFormatting>
  <conditionalFormatting sqref="A10">
    <cfRule type="expression" dxfId="0" priority="1">
      <formula xml:space="preserve"> WEEKDAY(A10,2) &gt; 6</formula>
    </cfRule>
  </conditionalFormatting>
  <dataValidations count="2">
    <dataValidation type="list" showInputMessage="1" showErrorMessage="1" sqref="J19">
      <formula1>$G$2:$H$2</formula1>
    </dataValidation>
    <dataValidation type="list" showInputMessage="1" showErrorMessage="1" sqref="D3:D77">
      <formula1>$F$3:$F$5</formula1>
    </dataValidation>
  </dataValidation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Kalender</vt:lpstr>
      <vt:lpstr>Feiertage</vt:lpstr>
      <vt:lpstr>Feiertage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Anwender</cp:lastModifiedBy>
  <dcterms:created xsi:type="dcterms:W3CDTF">2011-12-29T14:00:25Z</dcterms:created>
  <dcterms:modified xsi:type="dcterms:W3CDTF">2018-02-15T03:36:09Z</dcterms:modified>
</cp:coreProperties>
</file>